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4000" windowHeight="9735"/>
  </bookViews>
  <sheets>
    <sheet name="год" sheetId="1" r:id="rId1"/>
  </sheets>
  <definedNames>
    <definedName name="_xlnm._FilterDatabase" localSheetId="0" hidden="1">год!$A$9:$L$156</definedName>
    <definedName name="_xlnm.Print_Titles" localSheetId="0">год!$7:$8</definedName>
  </definedNames>
  <calcPr calcId="152511"/>
</workbook>
</file>

<file path=xl/calcChain.xml><?xml version="1.0" encoding="utf-8"?>
<calcChain xmlns="http://schemas.openxmlformats.org/spreadsheetml/2006/main">
  <c r="G118" i="1" l="1"/>
  <c r="G117" i="1"/>
  <c r="G116" i="1"/>
  <c r="G114" i="1"/>
  <c r="G113" i="1"/>
  <c r="G112" i="1"/>
  <c r="G111" i="1"/>
  <c r="J156" i="1" l="1"/>
  <c r="K156" i="1"/>
  <c r="H156" i="1"/>
  <c r="G54" i="1" l="1"/>
  <c r="I54" i="1"/>
  <c r="I22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5" i="1"/>
  <c r="I56" i="1"/>
  <c r="I57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1" i="1"/>
  <c r="I112" i="1"/>
  <c r="I113" i="1"/>
  <c r="I114" i="1"/>
  <c r="I116" i="1"/>
  <c r="I117" i="1"/>
  <c r="I118" i="1"/>
  <c r="G146" i="1" l="1"/>
  <c r="I146" i="1" s="1"/>
  <c r="G145" i="1"/>
  <c r="I145" i="1" s="1"/>
  <c r="G144" i="1"/>
  <c r="I144" i="1" s="1"/>
  <c r="G143" i="1"/>
  <c r="I143" i="1" s="1"/>
  <c r="G123" i="1"/>
  <c r="I123" i="1" s="1"/>
  <c r="G88" i="1"/>
  <c r="I88" i="1" s="1"/>
  <c r="G124" i="1"/>
  <c r="I124" i="1" s="1"/>
  <c r="G155" i="1"/>
  <c r="I155" i="1" s="1"/>
  <c r="G115" i="1"/>
  <c r="I115" i="1" s="1"/>
  <c r="G154" i="1"/>
  <c r="I154" i="1" s="1"/>
  <c r="G142" i="1"/>
  <c r="I142" i="1" s="1"/>
  <c r="G141" i="1"/>
  <c r="I141" i="1" s="1"/>
  <c r="G87" i="1"/>
  <c r="I87" i="1" s="1"/>
  <c r="G140" i="1"/>
  <c r="I140" i="1" s="1"/>
  <c r="G153" i="1"/>
  <c r="I153" i="1" s="1"/>
  <c r="G139" i="1"/>
  <c r="I139" i="1" s="1"/>
  <c r="G86" i="1"/>
  <c r="I86" i="1" s="1"/>
  <c r="G152" i="1"/>
  <c r="I152" i="1" s="1"/>
  <c r="G138" i="1"/>
  <c r="I138" i="1" s="1"/>
  <c r="G119" i="1"/>
  <c r="I119" i="1" s="1"/>
  <c r="G110" i="1"/>
  <c r="I110" i="1" s="1"/>
  <c r="G85" i="1"/>
  <c r="I85" i="1" s="1"/>
  <c r="G150" i="1"/>
  <c r="I150" i="1" s="1"/>
  <c r="G137" i="1"/>
  <c r="I137" i="1" s="1"/>
  <c r="G122" i="1"/>
  <c r="I122" i="1" s="1"/>
  <c r="G84" i="1"/>
  <c r="I84" i="1" s="1"/>
  <c r="G136" i="1"/>
  <c r="I136" i="1" s="1"/>
  <c r="G135" i="1"/>
  <c r="I135" i="1" s="1"/>
  <c r="G133" i="1"/>
  <c r="I133" i="1" s="1"/>
  <c r="G148" i="1"/>
  <c r="I148" i="1" s="1"/>
  <c r="G132" i="1"/>
  <c r="I132" i="1" s="1"/>
  <c r="G131" i="1"/>
  <c r="I131" i="1" s="1"/>
  <c r="G130" i="1"/>
  <c r="I130" i="1" s="1"/>
  <c r="G129" i="1"/>
  <c r="I129" i="1" s="1"/>
  <c r="G128" i="1"/>
  <c r="I128" i="1" s="1"/>
  <c r="G126" i="1"/>
  <c r="I126" i="1" s="1"/>
  <c r="G125" i="1"/>
  <c r="I125" i="1" s="1"/>
  <c r="G120" i="1"/>
  <c r="I120" i="1" s="1"/>
  <c r="G147" i="1"/>
  <c r="I147" i="1" s="1"/>
  <c r="G127" i="1"/>
  <c r="I127" i="1" s="1"/>
  <c r="G134" i="1"/>
  <c r="I134" i="1" s="1"/>
  <c r="G149" i="1"/>
  <c r="I149" i="1" s="1"/>
  <c r="G121" i="1"/>
  <c r="I121" i="1" s="1"/>
  <c r="E118" i="1"/>
  <c r="E114" i="1"/>
  <c r="E117" i="1"/>
  <c r="E116" i="1"/>
  <c r="E113" i="1"/>
  <c r="E112" i="1"/>
  <c r="E111" i="1"/>
  <c r="E110" i="1"/>
  <c r="E32" i="1"/>
  <c r="E151" i="1" l="1"/>
  <c r="G151" i="1" s="1"/>
  <c r="I151" i="1" s="1"/>
  <c r="E54" i="1"/>
  <c r="G64" i="1" l="1"/>
  <c r="I64" i="1" s="1"/>
  <c r="G81" i="1"/>
  <c r="I81" i="1" s="1"/>
  <c r="G82" i="1"/>
  <c r="I82" i="1" s="1"/>
  <c r="G83" i="1"/>
  <c r="I83" i="1" s="1"/>
  <c r="G80" i="1"/>
  <c r="I80" i="1" s="1"/>
  <c r="G59" i="1" l="1"/>
  <c r="I59" i="1" s="1"/>
  <c r="G60" i="1"/>
  <c r="I60" i="1" s="1"/>
  <c r="G61" i="1"/>
  <c r="I61" i="1" s="1"/>
  <c r="G62" i="1"/>
  <c r="I62" i="1" s="1"/>
  <c r="G63" i="1"/>
  <c r="I63" i="1" s="1"/>
  <c r="G65" i="1"/>
  <c r="I65" i="1" s="1"/>
  <c r="G66" i="1"/>
  <c r="I66" i="1" s="1"/>
  <c r="G67" i="1"/>
  <c r="I67" i="1" s="1"/>
  <c r="G68" i="1"/>
  <c r="I68" i="1" s="1"/>
  <c r="G69" i="1"/>
  <c r="I69" i="1" s="1"/>
  <c r="G70" i="1"/>
  <c r="I70" i="1" s="1"/>
  <c r="G71" i="1"/>
  <c r="I71" i="1" s="1"/>
  <c r="G72" i="1"/>
  <c r="I72" i="1" s="1"/>
  <c r="G73" i="1"/>
  <c r="I73" i="1" s="1"/>
  <c r="G74" i="1"/>
  <c r="I74" i="1" s="1"/>
  <c r="G75" i="1"/>
  <c r="I75" i="1" s="1"/>
  <c r="G76" i="1"/>
  <c r="I76" i="1" s="1"/>
  <c r="G77" i="1"/>
  <c r="I77" i="1" s="1"/>
  <c r="G78" i="1"/>
  <c r="I78" i="1" s="1"/>
  <c r="G79" i="1"/>
  <c r="I79" i="1" s="1"/>
  <c r="G58" i="1"/>
  <c r="I58" i="1" s="1"/>
  <c r="E57" i="1" l="1"/>
  <c r="E156" i="1" s="1"/>
  <c r="G21" i="1" l="1"/>
  <c r="I21" i="1" s="1"/>
  <c r="G31" i="1"/>
  <c r="I31" i="1" s="1"/>
  <c r="G24" i="1" l="1"/>
  <c r="I24" i="1" s="1"/>
  <c r="G15" i="1"/>
  <c r="I15" i="1" s="1"/>
  <c r="G14" i="1"/>
  <c r="I14" i="1" s="1"/>
  <c r="G10" i="1"/>
  <c r="G11" i="1" l="1"/>
  <c r="I11" i="1" s="1"/>
  <c r="G12" i="1"/>
  <c r="I12" i="1" s="1"/>
  <c r="G13" i="1"/>
  <c r="I13" i="1" s="1"/>
  <c r="G16" i="1"/>
  <c r="I16" i="1" s="1"/>
  <c r="G17" i="1"/>
  <c r="I17" i="1" s="1"/>
  <c r="G18" i="1"/>
  <c r="I18" i="1" s="1"/>
  <c r="G19" i="1"/>
  <c r="I19" i="1" s="1"/>
  <c r="G20" i="1"/>
  <c r="I20" i="1" s="1"/>
  <c r="G23" i="1"/>
  <c r="I23" i="1" s="1"/>
  <c r="G25" i="1"/>
  <c r="I25" i="1" s="1"/>
  <c r="G26" i="1"/>
  <c r="I26" i="1" s="1"/>
  <c r="G27" i="1"/>
  <c r="I27" i="1" s="1"/>
  <c r="G28" i="1"/>
  <c r="I28" i="1" s="1"/>
  <c r="G29" i="1"/>
  <c r="I29" i="1" s="1"/>
  <c r="G30" i="1"/>
  <c r="I30" i="1" s="1"/>
  <c r="G156" i="1" l="1"/>
  <c r="I10" i="1"/>
  <c r="I156" i="1" s="1"/>
</calcChain>
</file>

<file path=xl/comments1.xml><?xml version="1.0" encoding="utf-8"?>
<comments xmlns="http://schemas.openxmlformats.org/spreadsheetml/2006/main">
  <authors>
    <author>Автор</author>
  </authors>
  <commentList>
    <comment ref="F135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0113 – 503 072,50
0408 – 572 101,00
0501 – 227 596,49
0709 – 30,01
0801 – 1 060 000,00
</t>
        </r>
      </text>
    </comment>
  </commentList>
</comments>
</file>

<file path=xl/sharedStrings.xml><?xml version="1.0" encoding="utf-8"?>
<sst xmlns="http://schemas.openxmlformats.org/spreadsheetml/2006/main" count="565" uniqueCount="94">
  <si>
    <t>Отчет об использовании средств резервного фонда Правительства</t>
  </si>
  <si>
    <t>Ханты-Мансийского автономного округа – Югры</t>
  </si>
  <si>
    <t>Единица измерения: руб.</t>
  </si>
  <si>
    <t>номер</t>
  </si>
  <si>
    <t>дата</t>
  </si>
  <si>
    <t>(подпись)</t>
  </si>
  <si>
    <t>Березовский район</t>
  </si>
  <si>
    <t>Распоряжение Правительства Ханты-Мансийского автономного округа - Югры</t>
  </si>
  <si>
    <t>Исполнение наказов избирателей депутатам Думы ХМАО - Югры</t>
  </si>
  <si>
    <t>ИТОГО</t>
  </si>
  <si>
    <t>Сумма по распоряжению Правительства Ханты-Мансийского автономного округа-Югры</t>
  </si>
  <si>
    <t>Исполнено расходов за счет средств бюджета Ханты-Мансийского автономного округа – Югры</t>
  </si>
  <si>
    <t>в том числе:</t>
  </si>
  <si>
    <t>г.Нефтеюганск</t>
  </si>
  <si>
    <t>г.Сургут</t>
  </si>
  <si>
    <t>г.Ханты-Мансийск</t>
  </si>
  <si>
    <t>г.Нижневартовск</t>
  </si>
  <si>
    <t>г.Мегион</t>
  </si>
  <si>
    <t>г.Урай</t>
  </si>
  <si>
    <t>г.Когалым</t>
  </si>
  <si>
    <t>г.Радужный</t>
  </si>
  <si>
    <t>г.Лангепас</t>
  </si>
  <si>
    <t>г.Нягань</t>
  </si>
  <si>
    <t>г.Пыть-Ях</t>
  </si>
  <si>
    <t>г.Югорск</t>
  </si>
  <si>
    <t>Белоярский район</t>
  </si>
  <si>
    <t>Кондинский район</t>
  </si>
  <si>
    <t>Октябрьский район</t>
  </si>
  <si>
    <t>Сургутский район</t>
  </si>
  <si>
    <t>Советский район</t>
  </si>
  <si>
    <t>Ханты-Мансийский район</t>
  </si>
  <si>
    <t>Нижневартовский район</t>
  </si>
  <si>
    <t>Остаток неиспользован-ных средств, всего</t>
  </si>
  <si>
    <t>Направление использования бюджетных ассигнований резервного фонда Правительства Ханты-Мансийского автономного округа - Югры</t>
  </si>
  <si>
    <t>расшифровка подписи</t>
  </si>
  <si>
    <t xml:space="preserve">«____»_______________ 20____ г. </t>
  </si>
  <si>
    <t>* - в графе указывается код бюджетной классификации расходов, предусмотренный в бюджете муниципального образования Ханты-Мансийского автономного округа – Югры;</t>
  </si>
  <si>
    <t>** - графа заполняется при предоставлении годового отчета об использовании средств резервного фонда Правительства Ханты-Мансийского автономного округа – Югры;</t>
  </si>
  <si>
    <t>*** - в графе указываются причины не освоения средств резервного фонда Правительства Ханты-Мансийского автономного округа - Югры, дата, номер, предмет и сумма договора (контракта), а также достигнутые показатели результативности использования средств.</t>
  </si>
  <si>
    <t>Х</t>
  </si>
  <si>
    <t>Нефтеюганский район</t>
  </si>
  <si>
    <t>г.Покачи</t>
  </si>
  <si>
    <t>Обустройство мест (площадок) накопления твердых коммунальных отходов</t>
  </si>
  <si>
    <r>
      <t xml:space="preserve">Периодичность: </t>
    </r>
    <r>
      <rPr>
        <b/>
        <sz val="10"/>
        <rFont val="Times New Roman"/>
        <family val="1"/>
        <charset val="204"/>
      </rPr>
      <t>квартальная</t>
    </r>
    <r>
      <rPr>
        <sz val="10"/>
        <rFont val="Times New Roman"/>
        <family val="1"/>
        <charset val="204"/>
      </rPr>
      <t>, годовая</t>
    </r>
  </si>
  <si>
    <t>Код бюджетной классификации расходов          (Р, Пр)*</t>
  </si>
  <si>
    <t>Поступило средств из бюджета Ханты-Мансийского автономного округа – Югры</t>
  </si>
  <si>
    <t>Примечание***</t>
  </si>
  <si>
    <t>Остаток неиспользованных средств, возвращенный в бюджет Ханты-Мансийского автономного округа в течении отчетного периода**</t>
  </si>
  <si>
    <t>Остаток неиспользованных средств, подлежащий возврату в бюджет Ханты-Мансийского автономного округа в периоде,следующим за отчетным**</t>
  </si>
  <si>
    <t xml:space="preserve">19-рп </t>
  </si>
  <si>
    <t>104-рп</t>
  </si>
  <si>
    <t xml:space="preserve">105-рп </t>
  </si>
  <si>
    <t>На выплаты субсидий на несовершеннолетних детей, дополнительно признанных участниками муниципальной программы "Ликвидация и расселение приспособленных для проживания строений"</t>
  </si>
  <si>
    <t>На организацию и проведение мероприятий, направленных на модернизацию муниципальной системы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</si>
  <si>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На обеспечение дополнительных санитарно – противоэпидемических (профилактических) мероприятий в жилом доме по адресу: ул. Заречная, д.15, в том числе на проведение дезинфекционных мероприятий, приобретение средств индивидуальной защиты и термометров</t>
  </si>
  <si>
    <t xml:space="preserve">173-рп </t>
  </si>
  <si>
    <t>515-рп</t>
  </si>
  <si>
    <t>208-рп  (в ред. 487-рп от 28.08.20)</t>
  </si>
  <si>
    <t>На оплату задолженности
организаций коммунального комплекса за потребленные топливно-
энергетические ресурсы перед гарантирующими поставщиками</t>
  </si>
  <si>
    <t>321-рп</t>
  </si>
  <si>
    <t>620-рп</t>
  </si>
  <si>
    <t>173-рп (в ред. 680-рп от 20.11.20)</t>
  </si>
  <si>
    <t>758-рп</t>
  </si>
  <si>
    <t>658-рп</t>
  </si>
  <si>
    <t>765-рп</t>
  </si>
  <si>
    <t>701-рп</t>
  </si>
  <si>
    <t>702-рп</t>
  </si>
  <si>
    <t>823-рп</t>
  </si>
  <si>
    <t>На предоставление единовременной помощи гражданам, не имеющим действующих соглашений (договоров) об использовании земель для целей недропользования, ведущим традиционный образ жизни, осуществляющим традиционную хозяйственную деятельность коренных малочисленных народов Севера, учтенным в Реестре территорий традиционного природопользования регионального значения Ханты-Мансийского автономного округа – Югры.</t>
  </si>
  <si>
    <t>На компенсацию арендных платежей за объекты коммунального комплекса </t>
  </si>
  <si>
    <t xml:space="preserve">На возмещение ущерба за изъятие домашней птицы, восприимчивой к к высокопатогенному гриппу птиц, на территории поселка Ягодный Кондинского района Ханты-Мансийского автономного округа – Югры </t>
  </si>
  <si>
    <t xml:space="preserve">На оплату задолженности организаций коммунального комплекса за потребленные топливно-энергетические ресурсы перед гарантирующими поставщиками </t>
  </si>
  <si>
    <t xml:space="preserve">На софинансирование субсидии из бюджета Ханты-Мансийского автономного округа – Югры для реализации полномочий в области жилищных отношений </t>
  </si>
  <si>
    <t xml:space="preserve"> На финансовое обеспечение мероприятий, связанных с профилактикой и устранением последствий распространения новой коронавирусной инфекции,  
вызванной COVID-19 
</t>
  </si>
  <si>
    <t xml:space="preserve">На возмещение затрат при реализации концессионного соглашения </t>
  </si>
  <si>
    <t>На возмещение затрат, связанных с оказанием услуг по перевозке пассажиров и багажа воздушным видом транспорта</t>
  </si>
  <si>
    <t>На завершение строительства, капитального ремонта и ремонта автомобильных дорог общего пользования местного значения</t>
  </si>
  <si>
    <t>103-рп (в ред. 801-рп от 25.12.20)</t>
  </si>
  <si>
    <t>658-рп (в ред. 801-рп от 25.12.20)</t>
  </si>
  <si>
    <t xml:space="preserve">658-рп </t>
  </si>
  <si>
    <t xml:space="preserve">МАУК Культурный центр: библиотека-музей на пополнение библиотечного фонда выделены средства в сумме 80 000,00 рублей. Заключен договор № 03/ от 15.07.2020 с ООО "МАСТЕРПРОМ" на поставку печатной продукции на сумму 80 000,00 рублей. Обязательства исполнены в полном объеме
МАУ Горнолыжная база "Северное сияние" на приобретение детских снегоходов с экипировкой, топиарных фигур выделены средства в сумме 565 000,00 рублей. Заключен договор № 051-20 от 20.07.2020 с ИП Толстых Н.В. На поставку товара (топиарии) на сумму 265 000,00 рублей (обязательства по договору исполнены в полном объеме). Договор № 000.00.015.3 от 20.10.2020 на поставку экипировки на сумму 245 000,0 рублей на приобретение детских снегоходов, обязательства исполнены в полном объеме. Договор № 10/12 от 10.12.2020 с ИП Ким В.В. на сумму 55 000,00 рублей на приобретение экипировки, обязательства исполнены в полном объеме.
МБУ Спортивная школа на проведение спортивных соревнований выделены средства в сумме 55 000,00 рублей. Заключен договор № 018/20 от 17.09.2020 с ИП Настругов И.Ю. на поставку наградной атрибутики на сумму 55 000,00 рублей, обязательства исполнены в полном объеме.
МАОУ Прогимназия "Созвездие" на приобретение технического оборудования выделены средства в сумме 100 000,00 рублей.  Заключен договор № ЮДП-080-ДП-20 от 23.06.2020 ООО "Юниверсал" на поставку оборудования (мойка высокого давления) на сумму 100 000,00 рублей, обязательства исполнены в полном объеме
МДОАУ "Аленький цветочек" на приобретение оборудования для пищеблока выделены средства в сумме 100 000,00 рублей. Заключен договор № 110 от 18.06.2020 ООО "Холод-Сервис" на поставку жарочного шкафа на сумму 100 000,00 рублей, обязательства исполнены в полном объеме.
МДОАУ "Солнышко" на приобретение оборудования для пищеблока выделены средства в сумме 100 000,00 рублей. Заключен договор № ЮДП-076-ДП-20 от 30.07.2020 с ООО "Юниверсал" на поставку холодильного шкафа на сумму 100 000,00 рублей, исполнено в полном объеме.
МДОАУ «Родничок» на приобретение мягкого инвентаря выделены средства в сумме 100 000,00 рублей. Заключен договор № 10-2020 от 20.06.2020 с ИП Гусева С.М. на приобретение мягкого инвентаря на 100 000,00 рублей, исполнено в полном объеме.
МДОАУ "Фантазия" на приобретение посуды, столовых приборов выделены средства в сумме 100 000,00 рублей. Заключен договор № 12576 от 25.06.2020 с ООО "СИМАМАРТ" на приобретение посуды и столовых приборов на сумму 100 000,00 рублей, исполнено в полном объеме.
МДОАУ «Белочка» на приобретение снегоуборочной машины выделены средства в сумме 100 000 Заключен договор № 13072020БК от 01.06.2020 с ИП Муратовский М.В. На приобретение снегоуборщика на сумму 100 000,00 рублей. Обязательства исполнены в полном объеме.
МДОАУ "Золотой ключик" на приобретение посудомоечных машин выделены средства в сумме 100 000,00 рублей. Заключен договор № 2/22 от 25.06.2020 с ООО "Холод Сервис" на поставку посудомоечных машин на сумму 100 000,00 рублей. Обязательства исполнены в полном объеме
МБОУ СОШ № 1 на приобретение оборудования для кабинета музыки выделены средства в сумме 100 000,00 рублей. Заключен договор с ООО «ДНС Ритейл» № Б-00415582 от 27.10.2020 на поставку оборудования для кабинета музыки на сумму 100 000,00 рублей, обязательства исполнены в полном объеме.
МБУ Спортивная школа олимпийского резерва на приобретение спортивного оборудования, спортивной формы выделены средства в сумме 500 000,00 рублей. Приняты обязательства по договору № 10.12.-102020 от 12.10.2020 с ООО "Авангард" на приобретение трибуны на сумму 271 575,00 рублей, обязательства исполнены в полном объеме. Заключен договор № 11/09-11-2020 от 09.11.2020 с ИП Ярославлева М.А. на поставку спортивной одежды. В рамках реализации наказов избирателей за 3 квартал приняты и исполнены обязательства на сумму 228 425,00 рублей.
</t>
  </si>
  <si>
    <t xml:space="preserve">МАУК  "Культурный центр: библиотека-музей", выделены средства на выполнение работ по ландшафтному строительству и благоустройству территории в сумме 100 000,00 рублей. Заключен договор № 20/08/20-1 от 20.08.2020 с ООО "СГСК" на выполнение работ по ландшафтному строительству и благоустройству территории на сумму 100 000,00 рублей. Обязательства исполнены в полном объеме.
МБОУ СОШ № 2, выделены средства на приобретение бактерицидных облучателей-рециркуляторов в сумме 100 000,00. Заключен договор № ЭП 58/11,20 от 25.11.2020 с ООО "Экспресс-Партнер" на поставку рециркуляторов на сумму 100 000,00 рублей. Обязательства исполнены в полном объеме.
МБОУ СОШ № 4, выделены средства на приобретение и установку жалюзи на сумму 100 000,00 рублей. Заключен договор № 84 от 29.10.2020 с ООО Компания "Хит сезона" на поставку жалюзи на сумму 100 000,00 рублей. Обязательства исполнены в полном объеме.
МБУ Центр "Современник" выделены средства на приобретение компьютерной техники и расходных материалов к ней 100 000,00. Заключен договор № 0387300116820000001 от 14.12.2020 с ООО Интер-Юграна поставку оргтехники на сумму 100 000,0 рублей. Обязательства исполнены в полном объеме.
МАУ ДО "Центр детского творчества" выделены средства на приобретение интерактивного комплекта 100 000,00 Заключен договор № 201ДП/ЦВ/20 от 30.11.2020 с ООО "Цифровой век" на поставку интерактивного комплекта (доска интерактивная, проектор, кронштейн) на сумму 100 000,00 рублей, обязательства исполнены в полном объеме.
МДОАУ "Аленький цветочек" выделены средства на ремонт помещений здания в сумме 200 000,00 Заключен договор № 17/11/20 от 17.11.2020 с ООО "СГСК" на выполнение ремонтных работ на объекте МДОАУ "Аленький цветочек" на сумму 200 000,00 рублей, обязательства исполнены в полном объеме.
МБОУ  СОШ № 4 выделены средсьтва на приобретение и установку светильников в сумме 500 000,00 рублей. Заключен договор № 10/2020 от 09.10.2020 с ООО "ЦСБ "Авангард-Сервис" на поставку светильников на сумму 500 000,00 рублей, обязательства исполнены в полном объеме.
МДОАУ "Золотой ключик" выделены средства на приобретение посудомоечных машин и расходных материалов к ним. Заключен договор № 4/5 от 24.11.2020 с ИП Гарипова И.Д. на поставку посудомоечных машин на сумму 188 592,00 рублей, обязательства исполнены в полном объеме. Заключен договор № 4/9 от 11.12.2020 с ООО Компания "Мирэлль" на поставку расходных материалов для посудомоечных машин на сумму 11 408,0 рублей, обязательства исполнены в полном объеме.
</t>
  </si>
  <si>
    <t>На основании распоряжения администрации № 1706-ра от 22.09.2020 "О предоставлении субсидии", в соответствии с соглашением № 74 от 24.09.2020 "О предоставлении субсидии из бюджета города Пыть-Яха на финансовое обеспечение затрат юридическим лицам (за исключением муниципальных учреждений), осуществляющим свою деятельность в сфере теплоснабжения, водоснабжения и водоотведения и оказывающим коммунальные услуги населению города Пыть-Яха, связанных с погашением задолженности за потребленные топливно-энергетические ресурсы." предоставлена субсидия Муниципальному унитарному предприятию "Управление городского хозяйства" м.о. город Пыть-Ях на погашение просроченной кредиторской задолженности за потребленные топливно-энергетические ресурсы в сумме 96 513 900,00 рублей. Ассигнования исполнены в полном объеме.</t>
  </si>
  <si>
    <t>0502</t>
  </si>
  <si>
    <t>0113, 0408, 0501, 0709, 0801</t>
  </si>
  <si>
    <t>Заместитель председателя комитета по финансам</t>
  </si>
  <si>
    <t>Е.Г. Баляева</t>
  </si>
  <si>
    <t>Начальник отдела СП и АБ</t>
  </si>
  <si>
    <t>С.М. Медведев</t>
  </si>
  <si>
    <t>Исполнитель: Шаталова Клавдия Васильевна, тел. 8(3463) 46-55-51</t>
  </si>
  <si>
    <t>на 01 января 2021 г.</t>
  </si>
  <si>
    <t xml:space="preserve">МБОУ СОШ № 6, г. Пыть-Ях, на приобретение снегоуборочной техники выделены средства в сумме 100 000 рублей - заключен договор № 10 от 05.06.2020 с ИП Гуламов А.А.о. на поставку снегоуборочной машины на сумму 100 000,00 рублей. Исполнен в полном объеме. МАУК "Культурный центр: библиотека-музей" на пополнение библиотечного фонда выделены средства в сумме 150 000 рублей - заключен договор № 01 от 02.03.2020г. с ООО «Издательство «Эксмо» на поставку печатной продукции в сумме 150 000,00 руб. Исполнен в полном объеме.
МБУ Спортивная школа на приобретение топиарной фигуры выделены средства в сумме 362 500 рублей - заключен договор с ИП Толстых Н.В. №012-20 от 26.03.2020г. на поставку товара (топиарная фигура «Бутса»). Сумма по договору 362 500,00 рублей. Обязательства исполнены в полном объеме.
МАОУ "Комплекс средняя общеобразовательная школа – детский сад" на приобретение оборудования для пищеблока выделены средства в сумме 270 000 рублей заключены договора № 9 от 20.03.2020г.с ИП Белая С.С. на сумму 78 700,00 руб. на приобретение электрического водонагревателя и картофелечистка электрическая,  № 1 от 20.03.2020г. с ИП Белый А.И. на сумму 99 900,00 руб. на приобретение пищеварочного электрокотла; №  11 от 1.04.2020г. ИП Белая С.С. на сумму 91 400,00 руб. на приобретение холодильника. Обязательства исполнены в полном объеме.
МБОУ СОШ № 2, на приобретение металлодетектора, видеокамер выделены бюджетные ассигнования в сумме 130 000 рублей - заключен договор с ООО "КЦ Безопасность" № 01-ПО-2020 от 04.02.2020 в сумме 130 000,00 руб. на поставку товара (металлодетектор и камеры видеонаблюдения), договор исполнен в полном объеме.
МБОУ СОШ № 4 на приобретение и установку противопожарных люков, дверей, огнетушителей, приобретение электрической мясорубки для пищеблока выделены бюджетные ассигнования в сумме 200 000 рублей- заключены договора с ИП Белая С.С. № 6 от 05.02.2020 на поставку товара (электромясорубка) на сумму 44 000,00 руб.  и с ИП Горбатенко № ИП 01/2020 от 05.02.2020 на поставку противопожарных дверей на сумму 156 000,00 руб. Обязательства исполнены в полном объеме
МБОУ СОШ № 5, г. на ремонт входной группы выделены бюджетные ассигнования в сумме 200 000 рублей - заключен договор № А-65/2020 от 13.08.2020 с ООО "ЦСБ "Авангард-Сервис" на ремонт входной группы на сумму 199 998,93 рублей. Обязательства исполнены в полном объеме. 
МБОУ СОШ № 6, г. Пыть-Ях на приобретение и установку видеокамер выделены бюджетные ассигнования в сумме 200 000 рублей - заключен договор № А-49/2020 от 25.05.2020 с ООО "ЦСБ "Авангард-сервис" на поставку видеокамер на сумму 100 000,00 рублей, договор № ИП 43/2020 от 27.05.2020 с ИП Горбатенко Р.В. На монтаж системы видеонаблюдения на сумму 100 000,00 рублей. Обязательства исполнены в полном объеме 
Остаток невостребованных средств , сложившейся в результате проведения закупочных процедур, возвращен в бюджет автономного округа - заявка на возврат № 30 от 29.09.2020
</t>
  </si>
  <si>
    <t>МБУ  Спортивная школа оказана финансовая помощь на приобретение, доставку и установку топиарной фигуры, приобретение спортивной формы для занятий футболом в сумме 326 000,00 рублей - заключен договор с ИП Толстых Н.В. №012-20 от 26.03.2020г. на поставку товара (топиарная фигура «Мяч») в сумме 198 500 рублей (исполнен в полном объеме). Заключен договор с ИП Барсукова Л.В. № 019-20 от 24.09.2020 на поставку товара (спортивная форма для отделения футбола) в сумме 127 500,00 рублей, обязательства исполнены в полном объеме.
МБУ Спортивная школа олимпийского резерва на приобретение спортивной формы выделены средства в сумме 150 000,00 рублей. Заключен договор № 11/09-11-2020 от 09.11.2020 с ИП Ярославлева М.А. на приобретение спортивной формы. В части средств наказов избирателей 2 квартала приняты и исполнены обязательства на 150 000,00 рублей.
МАОУ "Комплекс средняя общеобразовательная школа-детский сад" на приобретение глобуса выделены средства в сумме 100 000,00 рублей - Заключен договор с ИП Брусенцев В.В.№ 0000001183 от 20.04.2020 в сумме 100 000,00 на поставку глобусов, исполнен в полном объеме.
МБОУ СОШ № 5 на приобретение бактерицидных облучателей выделены средства в сумме 100 000,00 рублей. Заключен договор с ООО "Юниверсал" № ЮДП-047-ДП-20 от 15.05.2020 на поставку товара (Облучатели) в сумме 99 999,90 руб. Обязательства исполнены в полном объеме. 
МБУ Спортивная школа на приобретение спортивного инвентаря, спортивной экипировки для отделения лыжных гонок выделены средства в сумме 300 700,00 рублей. Заключен договор № 015-20 от 16.07.2020 с ООО Экипировочный центр "Роза ветров" на поставку спортивного инвентаря для отделения лыжных гонок на сумму 300 700,00 рублей. Обязательства исполнены в полном объеме.Невостребованные средства, сложившиеся по итогам закупочных процедур, в сумме 0,10 рублей возвращены в бюджет автономного округа - заявка на возврат № 31 от 29.09.2020</t>
  </si>
  <si>
    <t xml:space="preserve">Предоставлена субсидия на возмещение затрат , связанных с профилактикой и устранением последствий распространения короновирусной инфекции на основании Распоряжение № 2558-ра 24.12.2020 по соглашению № 140 от 25.12.2020 с ООО СП "Лифттехсервис» в сумме 199 449,79 рублей.
Предоставлена субсидия на возмещение недополученных доходов в связи со снижением пассажиропотока и затрат, связанных с профилактикой и устранением последствий распространения новой короновирусной инфекции на основании Распоряжения № 2257-ра от 24.12.2020 по соглашению № 138 от 25.12.2020 МУПАТП м.о. г. Пыть-Ях в сумме 572 101,00 рублей.
Предоставлена субсидия на финансовое возмещение затрат, связанных с профилактикой и устранением новой короновирусной инфекции на основании Распоряжения № 2559-ра 24.12.2020 по соглашению № 139 от 25.12.2020 ООО ИПФ " Промэнергосервис" в сумме 28 146,70 рублей.
Заключен договор № 112/20 от 23.12.2020 с ИП  Казаков Евгений Сергеевич на поставку медицинских масок в целях обеспечения мероприятий, связанных с профилактикой и устранением последствий распространения новой коронавирусной инфекции (COVID – 2019) на сумму 503 072,50 рублей.
Выделены средства МАУК «КДЦ» на приобретение товара связанного с профилактикой и устранением последствий распространения новой короновирусной инфекции, вызванной COVID-19 в сумме 530 000,00 рублей. Заключен договор № 755-20 от 24.12.2020 с ООО «Дженерал Коммуникейшн» на сумму 530 000,00 рублей на приобретение обеззараживателей – рециркуляторов
Выделены средства МАУК"КЦ:БИБЛИОТЕКА-МУЗЕЙ" на приобретение товара связанного с профилактикой и устранением последствий распространения новой короновирусной инфекции, вызванной COVID-19 в сумме 530 000,00 рублей. Заключены договора № Гпт00019 от 22.12.2020 с ООО "Гарантия поставок" на сумму 88 110,00 рублей на поставку бесконтартных инфракрасных термометров, масок и средства для рук. Договор № Гпт 00021 от 22.12.2020 с ООО «Гарантия поставок» на сумму 441 890,00 рублей на приобретение рециркуляторов бактерицидных и автоматических дозаторов. Обязательства исполнены в полном объеме. Оплачены обязательства по договору № 150 от 08.12.2020 с ЧОУ дополнительного профессионального образования "Межотраслевой Центр охраны труда" на сумму 30,01 в части оказания услуг по профилактической дезинфекционной обработке (окончательный расчет по договору за счет средств местного бюджета). По разделам 0113 – 503 072,50 рублей, 0408 – 572 101,00 рублей, 0501 – 227 596,49 рублей, 0709 – 30,01 рублей, 0801 – 1 060 000,00 рублей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</si>
</sst>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;[Red]\-#,##0.00;0.00"/>
    <numFmt numFmtId="166" formatCode="#,##0.00_ ;[Red]\-#,##0.00\ "/>
    <numFmt numFmtId="167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0" fontId="4" fillId="0" borderId="0"/>
    <xf numFmtId="0" fontId="9" fillId="0" borderId="0"/>
    <xf numFmtId="164" fontId="2" fillId="0" borderId="0" applyFont="0" applyFill="0" applyBorder="0" applyAlignment="0" applyProtection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0" fontId="4" fillId="0" borderId="0"/>
  </cellStyleXfs>
  <cellXfs count="68">
    <xf numFmtId="0" fontId="0" fillId="0" borderId="0" xfId="0"/>
    <xf numFmtId="0" fontId="3" fillId="0" borderId="3" xfId="0" applyNumberFormat="1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horizontal="right" vertical="center" wrapText="1"/>
    </xf>
    <xf numFmtId="0" fontId="5" fillId="0" borderId="0" xfId="0" applyFont="1" applyFill="1"/>
    <xf numFmtId="0" fontId="1" fillId="0" borderId="4" xfId="0" applyFont="1" applyFill="1" applyBorder="1" applyAlignment="1">
      <alignment wrapText="1"/>
    </xf>
    <xf numFmtId="0" fontId="5" fillId="0" borderId="3" xfId="0" applyFont="1" applyFill="1" applyBorder="1"/>
    <xf numFmtId="0" fontId="1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14" fontId="1" fillId="0" borderId="3" xfId="0" applyNumberFormat="1" applyFont="1" applyFill="1" applyBorder="1" applyAlignment="1">
      <alignment horizontal="center" vertical="center"/>
    </xf>
    <xf numFmtId="164" fontId="1" fillId="0" borderId="3" xfId="1" applyFont="1" applyFill="1" applyBorder="1" applyAlignment="1">
      <alignment horizontal="right" vertical="center" wrapText="1"/>
    </xf>
    <xf numFmtId="49" fontId="1" fillId="0" borderId="3" xfId="1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164" fontId="1" fillId="0" borderId="5" xfId="1" applyFont="1" applyFill="1" applyBorder="1" applyAlignment="1">
      <alignment horizontal="right" vertical="center" wrapText="1"/>
    </xf>
    <xf numFmtId="49" fontId="1" fillId="0" borderId="5" xfId="1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1" fillId="0" borderId="5" xfId="0" applyNumberFormat="1" applyFont="1" applyFill="1" applyBorder="1" applyAlignment="1">
      <alignment horizontal="left" vertical="center"/>
    </xf>
    <xf numFmtId="4" fontId="1" fillId="0" borderId="3" xfId="0" applyNumberFormat="1" applyFont="1" applyFill="1" applyBorder="1" applyAlignment="1">
      <alignment horizontal="right" vertical="center"/>
    </xf>
    <xf numFmtId="4" fontId="1" fillId="0" borderId="5" xfId="0" applyNumberFormat="1" applyFont="1" applyFill="1" applyBorder="1" applyAlignment="1">
      <alignment horizontal="right" vertical="center"/>
    </xf>
    <xf numFmtId="0" fontId="3" fillId="0" borderId="5" xfId="0" applyNumberFormat="1" applyFont="1" applyFill="1" applyBorder="1" applyAlignment="1">
      <alignment horizontal="left" vertical="top" wrapText="1"/>
    </xf>
    <xf numFmtId="0" fontId="3" fillId="0" borderId="3" xfId="0" applyNumberFormat="1" applyFont="1" applyFill="1" applyBorder="1" applyAlignment="1">
      <alignment vertical="top" wrapText="1"/>
    </xf>
    <xf numFmtId="167" fontId="1" fillId="0" borderId="3" xfId="1" applyNumberFormat="1" applyFont="1" applyFill="1" applyBorder="1" applyAlignment="1">
      <alignment horizontal="right" vertical="center" wrapText="1"/>
    </xf>
    <xf numFmtId="4" fontId="7" fillId="0" borderId="3" xfId="0" applyNumberFormat="1" applyFont="1" applyFill="1" applyBorder="1" applyAlignment="1">
      <alignment horizontal="right" vertical="center"/>
    </xf>
    <xf numFmtId="0" fontId="3" fillId="0" borderId="3" xfId="0" applyNumberFormat="1" applyFont="1" applyFill="1" applyBorder="1" applyAlignment="1">
      <alignment horizontal="justify" vertical="top" wrapText="1"/>
    </xf>
    <xf numFmtId="0" fontId="1" fillId="0" borderId="0" xfId="0" applyFont="1" applyFill="1" applyAlignment="1"/>
    <xf numFmtId="0" fontId="5" fillId="0" borderId="0" xfId="0" applyFont="1" applyFill="1" applyAlignment="1"/>
    <xf numFmtId="0" fontId="1" fillId="0" borderId="0" xfId="0" applyFont="1" applyFill="1" applyAlignment="1">
      <alignment vertical="center"/>
    </xf>
    <xf numFmtId="164" fontId="5" fillId="0" borderId="0" xfId="1" applyFont="1" applyFill="1" applyAlignment="1"/>
    <xf numFmtId="4" fontId="1" fillId="0" borderId="0" xfId="0" applyNumberFormat="1" applyFont="1" applyFill="1" applyAlignment="1"/>
    <xf numFmtId="0" fontId="1" fillId="0" borderId="2" xfId="0" applyFont="1" applyFill="1" applyBorder="1" applyAlignment="1"/>
    <xf numFmtId="0" fontId="1" fillId="0" borderId="0" xfId="0" applyFont="1" applyFill="1" applyBorder="1" applyAlignment="1">
      <alignment horizontal="center"/>
    </xf>
    <xf numFmtId="4" fontId="5" fillId="0" borderId="0" xfId="0" applyNumberFormat="1" applyFont="1" applyFill="1"/>
    <xf numFmtId="165" fontId="4" fillId="0" borderId="0" xfId="2" applyNumberFormat="1" applyFont="1" applyFill="1" applyProtection="1">
      <protection hidden="1"/>
    </xf>
    <xf numFmtId="166" fontId="5" fillId="0" borderId="0" xfId="0" applyNumberFormat="1" applyFont="1" applyFill="1"/>
    <xf numFmtId="0" fontId="5" fillId="0" borderId="0" xfId="0" applyNumberFormat="1" applyFont="1" applyFill="1"/>
    <xf numFmtId="164" fontId="1" fillId="0" borderId="3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/>
    <xf numFmtId="43" fontId="5" fillId="0" borderId="0" xfId="0" applyNumberFormat="1" applyFont="1" applyFill="1"/>
    <xf numFmtId="164" fontId="5" fillId="0" borderId="0" xfId="1" applyFont="1" applyFill="1"/>
    <xf numFmtId="43" fontId="1" fillId="0" borderId="5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4" fontId="4" fillId="0" borderId="0" xfId="2" applyNumberFormat="1" applyFill="1" applyProtection="1">
      <protection hidden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/>
    <xf numFmtId="0" fontId="6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1" fillId="0" borderId="4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Border="1"/>
    <xf numFmtId="0" fontId="1" fillId="0" borderId="0" xfId="0" applyFont="1" applyFill="1"/>
    <xf numFmtId="0" fontId="7" fillId="0" borderId="3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right" wrapText="1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/>
  </cellXfs>
  <cellStyles count="9">
    <cellStyle name="Обычный" xfId="0" builtinId="0"/>
    <cellStyle name="Обычный 2" xfId="2"/>
    <cellStyle name="Обычный 2 2" xfId="3"/>
    <cellStyle name="Обычный 2 2 2" xfId="6"/>
    <cellStyle name="Обычный 2 3" xfId="5"/>
    <cellStyle name="Обычный 2 4" xfId="8"/>
    <cellStyle name="Финансовый" xfId="1" builtinId="3"/>
    <cellStyle name="Финансовый 2" xfId="4"/>
    <cellStyle name="Финансовый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L195"/>
  <sheetViews>
    <sheetView tabSelected="1" topLeftCell="A9" zoomScale="124" zoomScaleNormal="124" workbookViewId="0">
      <selection activeCell="F20" sqref="F20"/>
    </sheetView>
  </sheetViews>
  <sheetFormatPr defaultRowHeight="15" x14ac:dyDescent="0.25"/>
  <cols>
    <col min="1" max="1" width="10" style="4" customWidth="1"/>
    <col min="2" max="2" width="9.140625" style="4" customWidth="1"/>
    <col min="3" max="3" width="11" style="4" customWidth="1"/>
    <col min="4" max="4" width="20.85546875" style="4" customWidth="1"/>
    <col min="5" max="5" width="13.85546875" style="4" customWidth="1"/>
    <col min="6" max="6" width="11.140625" style="4" customWidth="1"/>
    <col min="7" max="8" width="15.140625" style="4" customWidth="1"/>
    <col min="9" max="9" width="9.42578125" style="4" customWidth="1"/>
    <col min="10" max="10" width="15.5703125" style="4" customWidth="1"/>
    <col min="11" max="11" width="15.28515625" style="4" customWidth="1"/>
    <col min="12" max="12" width="109.140625" style="4" customWidth="1"/>
    <col min="13" max="16384" width="9.140625" style="4"/>
  </cols>
  <sheetData>
    <row r="1" spans="1:12" ht="17.25" customHeight="1" x14ac:dyDescent="0.3">
      <c r="B1" s="54" t="s">
        <v>0</v>
      </c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17.25" customHeight="1" x14ac:dyDescent="0.3">
      <c r="B2" s="54" t="s">
        <v>1</v>
      </c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ht="18.75" customHeight="1" x14ac:dyDescent="0.3">
      <c r="B3" s="56" t="s">
        <v>90</v>
      </c>
      <c r="C3" s="56"/>
      <c r="D3" s="56"/>
      <c r="E3" s="56"/>
      <c r="F3" s="56"/>
      <c r="G3" s="56"/>
      <c r="H3" s="56"/>
      <c r="I3" s="56"/>
      <c r="J3" s="56"/>
      <c r="K3" s="56"/>
      <c r="L3" s="56"/>
    </row>
    <row r="4" spans="1:12" ht="9" customHeight="1" x14ac:dyDescent="0.3"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</row>
    <row r="5" spans="1:12" x14ac:dyDescent="0.25">
      <c r="A5" s="58" t="s">
        <v>43</v>
      </c>
      <c r="B5" s="58"/>
      <c r="C5" s="58"/>
      <c r="D5" s="58"/>
      <c r="E5" s="49"/>
      <c r="F5" s="49"/>
      <c r="G5" s="49"/>
      <c r="H5" s="49"/>
      <c r="I5" s="49"/>
      <c r="J5" s="49"/>
      <c r="K5" s="49"/>
      <c r="L5" s="49"/>
    </row>
    <row r="6" spans="1:12" ht="15" customHeight="1" x14ac:dyDescent="0.25">
      <c r="A6" s="57" t="s">
        <v>2</v>
      </c>
      <c r="B6" s="57"/>
      <c r="C6" s="57"/>
      <c r="D6" s="5"/>
      <c r="E6" s="5"/>
      <c r="F6" s="5"/>
      <c r="G6" s="5"/>
      <c r="H6" s="5"/>
      <c r="I6" s="5"/>
      <c r="J6" s="5"/>
      <c r="K6" s="5"/>
      <c r="L6" s="5"/>
    </row>
    <row r="7" spans="1:12" ht="64.5" customHeight="1" x14ac:dyDescent="0.25">
      <c r="A7" s="6"/>
      <c r="B7" s="55" t="s">
        <v>7</v>
      </c>
      <c r="C7" s="55"/>
      <c r="D7" s="55" t="s">
        <v>33</v>
      </c>
      <c r="E7" s="55" t="s">
        <v>10</v>
      </c>
      <c r="F7" s="55" t="s">
        <v>44</v>
      </c>
      <c r="G7" s="55" t="s">
        <v>45</v>
      </c>
      <c r="H7" s="55" t="s">
        <v>11</v>
      </c>
      <c r="I7" s="55" t="s">
        <v>32</v>
      </c>
      <c r="J7" s="55" t="s">
        <v>12</v>
      </c>
      <c r="K7" s="55"/>
      <c r="L7" s="55" t="s">
        <v>46</v>
      </c>
    </row>
    <row r="8" spans="1:12" ht="153" x14ac:dyDescent="0.25">
      <c r="A8" s="6"/>
      <c r="B8" s="7" t="s">
        <v>3</v>
      </c>
      <c r="C8" s="7" t="s">
        <v>4</v>
      </c>
      <c r="D8" s="55"/>
      <c r="E8" s="55"/>
      <c r="F8" s="55"/>
      <c r="G8" s="55"/>
      <c r="H8" s="55"/>
      <c r="I8" s="55"/>
      <c r="J8" s="47" t="s">
        <v>47</v>
      </c>
      <c r="K8" s="47" t="s">
        <v>48</v>
      </c>
      <c r="L8" s="55"/>
    </row>
    <row r="9" spans="1:12" ht="17.25" customHeight="1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</row>
    <row r="10" spans="1:12" ht="38.25" hidden="1" x14ac:dyDescent="0.25">
      <c r="A10" s="9" t="s">
        <v>13</v>
      </c>
      <c r="B10" s="10" t="s">
        <v>49</v>
      </c>
      <c r="C10" s="11">
        <v>43854</v>
      </c>
      <c r="D10" s="10" t="s">
        <v>8</v>
      </c>
      <c r="E10" s="12">
        <v>3450000</v>
      </c>
      <c r="F10" s="13" t="s">
        <v>39</v>
      </c>
      <c r="G10" s="3">
        <f>E10</f>
        <v>3450000</v>
      </c>
      <c r="H10" s="3"/>
      <c r="I10" s="3">
        <f>G10-H10-J10</f>
        <v>3450000</v>
      </c>
      <c r="J10" s="42"/>
      <c r="K10" s="47"/>
      <c r="L10" s="1"/>
    </row>
    <row r="11" spans="1:12" ht="38.25" hidden="1" x14ac:dyDescent="0.25">
      <c r="A11" s="14" t="s">
        <v>14</v>
      </c>
      <c r="B11" s="10" t="s">
        <v>49</v>
      </c>
      <c r="C11" s="11">
        <v>43854</v>
      </c>
      <c r="D11" s="15" t="s">
        <v>8</v>
      </c>
      <c r="E11" s="16">
        <v>19258748</v>
      </c>
      <c r="F11" s="17" t="s">
        <v>39</v>
      </c>
      <c r="G11" s="16">
        <f>E11</f>
        <v>19258748</v>
      </c>
      <c r="H11" s="18"/>
      <c r="I11" s="3">
        <f t="shared" ref="I11:I74" si="0">G11-H11-J11</f>
        <v>19258748</v>
      </c>
      <c r="J11" s="42"/>
      <c r="K11" s="19"/>
      <c r="L11" s="20"/>
    </row>
    <row r="12" spans="1:12" ht="38.25" hidden="1" x14ac:dyDescent="0.25">
      <c r="A12" s="9" t="s">
        <v>15</v>
      </c>
      <c r="B12" s="10" t="s">
        <v>49</v>
      </c>
      <c r="C12" s="11">
        <v>43854</v>
      </c>
      <c r="D12" s="10" t="s">
        <v>8</v>
      </c>
      <c r="E12" s="12">
        <v>4804000</v>
      </c>
      <c r="F12" s="13" t="s">
        <v>39</v>
      </c>
      <c r="G12" s="3">
        <f>E12</f>
        <v>4804000</v>
      </c>
      <c r="H12" s="3"/>
      <c r="I12" s="3">
        <f t="shared" si="0"/>
        <v>4804000</v>
      </c>
      <c r="J12" s="42"/>
      <c r="K12" s="47"/>
      <c r="L12" s="1"/>
    </row>
    <row r="13" spans="1:12" ht="38.25" hidden="1" x14ac:dyDescent="0.25">
      <c r="A13" s="2" t="s">
        <v>16</v>
      </c>
      <c r="B13" s="10" t="s">
        <v>49</v>
      </c>
      <c r="C13" s="11">
        <v>43854</v>
      </c>
      <c r="D13" s="10" t="s">
        <v>8</v>
      </c>
      <c r="E13" s="12">
        <v>4148680</v>
      </c>
      <c r="F13" s="13" t="s">
        <v>39</v>
      </c>
      <c r="G13" s="3">
        <f t="shared" ref="G13:G23" si="1">E13</f>
        <v>4148680</v>
      </c>
      <c r="H13" s="3"/>
      <c r="I13" s="3">
        <f t="shared" si="0"/>
        <v>4148680</v>
      </c>
      <c r="J13" s="42"/>
      <c r="K13" s="47"/>
      <c r="L13" s="22"/>
    </row>
    <row r="14" spans="1:12" ht="38.25" hidden="1" x14ac:dyDescent="0.25">
      <c r="A14" s="9" t="s">
        <v>17</v>
      </c>
      <c r="B14" s="10" t="s">
        <v>49</v>
      </c>
      <c r="C14" s="11">
        <v>43854</v>
      </c>
      <c r="D14" s="10" t="s">
        <v>8</v>
      </c>
      <c r="E14" s="12">
        <v>4557490</v>
      </c>
      <c r="F14" s="13" t="s">
        <v>39</v>
      </c>
      <c r="G14" s="12">
        <f>E14</f>
        <v>4557490</v>
      </c>
      <c r="H14" s="3"/>
      <c r="I14" s="3">
        <f t="shared" si="0"/>
        <v>4557490</v>
      </c>
      <c r="J14" s="42"/>
      <c r="K14" s="47"/>
      <c r="L14" s="22"/>
    </row>
    <row r="15" spans="1:12" ht="38.25" hidden="1" x14ac:dyDescent="0.25">
      <c r="A15" s="23" t="s">
        <v>18</v>
      </c>
      <c r="B15" s="10" t="s">
        <v>49</v>
      </c>
      <c r="C15" s="11">
        <v>43854</v>
      </c>
      <c r="D15" s="15" t="s">
        <v>8</v>
      </c>
      <c r="E15" s="16">
        <v>2488040</v>
      </c>
      <c r="F15" s="17" t="s">
        <v>39</v>
      </c>
      <c r="G15" s="18">
        <f>E15</f>
        <v>2488040</v>
      </c>
      <c r="H15" s="18"/>
      <c r="I15" s="3">
        <f t="shared" si="0"/>
        <v>2488040</v>
      </c>
      <c r="J15" s="42"/>
      <c r="K15" s="19"/>
      <c r="L15" s="20"/>
    </row>
    <row r="16" spans="1:12" ht="38.25" hidden="1" x14ac:dyDescent="0.25">
      <c r="A16" s="2" t="s">
        <v>19</v>
      </c>
      <c r="B16" s="10" t="s">
        <v>49</v>
      </c>
      <c r="C16" s="11">
        <v>43854</v>
      </c>
      <c r="D16" s="10" t="s">
        <v>8</v>
      </c>
      <c r="E16" s="12">
        <v>3500000</v>
      </c>
      <c r="F16" s="13" t="s">
        <v>39</v>
      </c>
      <c r="G16" s="3">
        <f t="shared" si="1"/>
        <v>3500000</v>
      </c>
      <c r="H16" s="3"/>
      <c r="I16" s="3">
        <f t="shared" si="0"/>
        <v>3500000</v>
      </c>
      <c r="J16" s="42"/>
      <c r="K16" s="47"/>
      <c r="L16" s="22"/>
    </row>
    <row r="17" spans="1:12" ht="38.25" hidden="1" x14ac:dyDescent="0.25">
      <c r="A17" s="2" t="s">
        <v>20</v>
      </c>
      <c r="B17" s="10" t="s">
        <v>49</v>
      </c>
      <c r="C17" s="11">
        <v>43854</v>
      </c>
      <c r="D17" s="10" t="s">
        <v>8</v>
      </c>
      <c r="E17" s="12">
        <v>1900000</v>
      </c>
      <c r="F17" s="13" t="s">
        <v>39</v>
      </c>
      <c r="G17" s="3">
        <f t="shared" si="1"/>
        <v>1900000</v>
      </c>
      <c r="H17" s="3"/>
      <c r="I17" s="3">
        <f t="shared" si="0"/>
        <v>1900000</v>
      </c>
      <c r="J17" s="42"/>
      <c r="K17" s="47"/>
      <c r="L17" s="22"/>
    </row>
    <row r="18" spans="1:12" ht="38.25" hidden="1" x14ac:dyDescent="0.25">
      <c r="A18" s="2" t="s">
        <v>21</v>
      </c>
      <c r="B18" s="10" t="s">
        <v>49</v>
      </c>
      <c r="C18" s="11">
        <v>43854</v>
      </c>
      <c r="D18" s="10" t="s">
        <v>8</v>
      </c>
      <c r="E18" s="12">
        <v>1774000</v>
      </c>
      <c r="F18" s="13" t="s">
        <v>39</v>
      </c>
      <c r="G18" s="3">
        <f t="shared" si="1"/>
        <v>1774000</v>
      </c>
      <c r="H18" s="3"/>
      <c r="I18" s="3">
        <f t="shared" si="0"/>
        <v>1774000</v>
      </c>
      <c r="J18" s="42"/>
      <c r="K18" s="47"/>
      <c r="L18" s="22"/>
    </row>
    <row r="19" spans="1:12" ht="38.25" hidden="1" x14ac:dyDescent="0.25">
      <c r="A19" s="2" t="s">
        <v>22</v>
      </c>
      <c r="B19" s="10" t="s">
        <v>49</v>
      </c>
      <c r="C19" s="11">
        <v>43854</v>
      </c>
      <c r="D19" s="10" t="s">
        <v>8</v>
      </c>
      <c r="E19" s="12">
        <v>1545532</v>
      </c>
      <c r="F19" s="13" t="s">
        <v>39</v>
      </c>
      <c r="G19" s="3">
        <f t="shared" si="1"/>
        <v>1545532</v>
      </c>
      <c r="H19" s="3"/>
      <c r="I19" s="3">
        <f t="shared" si="0"/>
        <v>1545532</v>
      </c>
      <c r="J19" s="42"/>
      <c r="K19" s="47"/>
      <c r="L19" s="22"/>
    </row>
    <row r="20" spans="1:12" ht="348" x14ac:dyDescent="0.25">
      <c r="A20" s="2" t="s">
        <v>23</v>
      </c>
      <c r="B20" s="10" t="s">
        <v>49</v>
      </c>
      <c r="C20" s="11">
        <v>43854</v>
      </c>
      <c r="D20" s="10" t="s">
        <v>8</v>
      </c>
      <c r="E20" s="12">
        <v>1612500</v>
      </c>
      <c r="F20" s="13" t="s">
        <v>39</v>
      </c>
      <c r="G20" s="3">
        <f t="shared" si="1"/>
        <v>1612500</v>
      </c>
      <c r="H20" s="3">
        <v>1612498.93</v>
      </c>
      <c r="I20" s="3">
        <f t="shared" si="0"/>
        <v>6.5192518050594117E-11</v>
      </c>
      <c r="J20" s="42">
        <v>1.07</v>
      </c>
      <c r="K20" s="47"/>
      <c r="L20" s="22" t="s">
        <v>91</v>
      </c>
    </row>
    <row r="21" spans="1:12" ht="38.25" hidden="1" x14ac:dyDescent="0.25">
      <c r="A21" s="2" t="s">
        <v>41</v>
      </c>
      <c r="B21" s="10" t="s">
        <v>49</v>
      </c>
      <c r="C21" s="11">
        <v>43854</v>
      </c>
      <c r="D21" s="10" t="s">
        <v>8</v>
      </c>
      <c r="E21" s="12">
        <v>400000</v>
      </c>
      <c r="F21" s="13" t="s">
        <v>39</v>
      </c>
      <c r="G21" s="3">
        <f t="shared" si="1"/>
        <v>400000</v>
      </c>
      <c r="H21" s="3"/>
      <c r="I21" s="3">
        <f t="shared" si="0"/>
        <v>400000</v>
      </c>
      <c r="J21" s="42"/>
      <c r="K21" s="47"/>
      <c r="L21" s="22"/>
    </row>
    <row r="22" spans="1:12" ht="38.25" hidden="1" x14ac:dyDescent="0.25">
      <c r="A22" s="2" t="s">
        <v>24</v>
      </c>
      <c r="B22" s="10" t="s">
        <v>49</v>
      </c>
      <c r="C22" s="11">
        <v>43854</v>
      </c>
      <c r="D22" s="10" t="s">
        <v>8</v>
      </c>
      <c r="E22" s="12">
        <v>1338116</v>
      </c>
      <c r="F22" s="13" t="s">
        <v>39</v>
      </c>
      <c r="G22" s="3">
        <v>1338115.8999999999</v>
      </c>
      <c r="H22" s="3"/>
      <c r="I22" s="3">
        <f t="shared" si="0"/>
        <v>1338115.8999999999</v>
      </c>
      <c r="J22" s="42"/>
      <c r="K22" s="47"/>
      <c r="L22" s="22"/>
    </row>
    <row r="23" spans="1:12" ht="38.25" hidden="1" x14ac:dyDescent="0.25">
      <c r="A23" s="2" t="s">
        <v>25</v>
      </c>
      <c r="B23" s="10" t="s">
        <v>49</v>
      </c>
      <c r="C23" s="11">
        <v>43854</v>
      </c>
      <c r="D23" s="10" t="s">
        <v>8</v>
      </c>
      <c r="E23" s="12">
        <v>600000</v>
      </c>
      <c r="F23" s="13" t="s">
        <v>39</v>
      </c>
      <c r="G23" s="3">
        <f t="shared" si="1"/>
        <v>600000</v>
      </c>
      <c r="H23" s="3"/>
      <c r="I23" s="3">
        <f t="shared" si="0"/>
        <v>600000</v>
      </c>
      <c r="J23" s="42"/>
      <c r="K23" s="47"/>
      <c r="L23" s="22"/>
    </row>
    <row r="24" spans="1:12" ht="38.25" hidden="1" x14ac:dyDescent="0.25">
      <c r="A24" s="9" t="s">
        <v>6</v>
      </c>
      <c r="B24" s="10" t="s">
        <v>49</v>
      </c>
      <c r="C24" s="11">
        <v>43854</v>
      </c>
      <c r="D24" s="10" t="s">
        <v>8</v>
      </c>
      <c r="E24" s="12">
        <v>4185958</v>
      </c>
      <c r="F24" s="13" t="s">
        <v>39</v>
      </c>
      <c r="G24" s="3">
        <f>E24</f>
        <v>4185958</v>
      </c>
      <c r="H24" s="24"/>
      <c r="I24" s="3">
        <f t="shared" si="0"/>
        <v>4185958</v>
      </c>
      <c r="J24" s="42"/>
      <c r="K24" s="47"/>
      <c r="L24" s="1"/>
    </row>
    <row r="25" spans="1:12" ht="38.25" hidden="1" x14ac:dyDescent="0.25">
      <c r="A25" s="2" t="s">
        <v>26</v>
      </c>
      <c r="B25" s="10" t="s">
        <v>49</v>
      </c>
      <c r="C25" s="11">
        <v>43854</v>
      </c>
      <c r="D25" s="10" t="s">
        <v>8</v>
      </c>
      <c r="E25" s="12">
        <v>1646937</v>
      </c>
      <c r="F25" s="13" t="s">
        <v>39</v>
      </c>
      <c r="G25" s="3">
        <f t="shared" ref="G25:G31" si="2">E25</f>
        <v>1646937</v>
      </c>
      <c r="H25" s="3"/>
      <c r="I25" s="3">
        <f t="shared" si="0"/>
        <v>1646937</v>
      </c>
      <c r="J25" s="42"/>
      <c r="K25" s="2"/>
      <c r="L25" s="1"/>
    </row>
    <row r="26" spans="1:12" ht="38.25" hidden="1" x14ac:dyDescent="0.25">
      <c r="A26" s="2" t="s">
        <v>27</v>
      </c>
      <c r="B26" s="10" t="s">
        <v>49</v>
      </c>
      <c r="C26" s="11">
        <v>43854</v>
      </c>
      <c r="D26" s="10" t="s">
        <v>8</v>
      </c>
      <c r="E26" s="12">
        <v>2144109</v>
      </c>
      <c r="F26" s="13" t="s">
        <v>39</v>
      </c>
      <c r="G26" s="3">
        <f t="shared" si="2"/>
        <v>2144109</v>
      </c>
      <c r="H26" s="24"/>
      <c r="I26" s="3">
        <f t="shared" si="0"/>
        <v>2144109</v>
      </c>
      <c r="J26" s="42"/>
      <c r="K26" s="2"/>
      <c r="L26" s="1"/>
    </row>
    <row r="27" spans="1:12" ht="38.25" hidden="1" x14ac:dyDescent="0.25">
      <c r="A27" s="9" t="s">
        <v>28</v>
      </c>
      <c r="B27" s="10" t="s">
        <v>49</v>
      </c>
      <c r="C27" s="11">
        <v>43854</v>
      </c>
      <c r="D27" s="10" t="s">
        <v>8</v>
      </c>
      <c r="E27" s="12">
        <v>4421480</v>
      </c>
      <c r="F27" s="13" t="s">
        <v>39</v>
      </c>
      <c r="G27" s="3">
        <f t="shared" si="2"/>
        <v>4421480</v>
      </c>
      <c r="H27" s="24"/>
      <c r="I27" s="3">
        <f t="shared" si="0"/>
        <v>4421480</v>
      </c>
      <c r="J27" s="42"/>
      <c r="K27" s="47"/>
      <c r="L27" s="1"/>
    </row>
    <row r="28" spans="1:12" ht="38.25" hidden="1" x14ac:dyDescent="0.25">
      <c r="A28" s="14" t="s">
        <v>29</v>
      </c>
      <c r="B28" s="10" t="s">
        <v>49</v>
      </c>
      <c r="C28" s="11">
        <v>43854</v>
      </c>
      <c r="D28" s="15" t="s">
        <v>8</v>
      </c>
      <c r="E28" s="16">
        <v>3459000</v>
      </c>
      <c r="F28" s="17" t="s">
        <v>39</v>
      </c>
      <c r="G28" s="16">
        <f t="shared" si="2"/>
        <v>3459000</v>
      </c>
      <c r="H28" s="25"/>
      <c r="I28" s="3">
        <f t="shared" si="0"/>
        <v>3459000</v>
      </c>
      <c r="J28" s="42"/>
      <c r="K28" s="19"/>
      <c r="L28" s="26"/>
    </row>
    <row r="29" spans="1:12" ht="38.25" hidden="1" x14ac:dyDescent="0.25">
      <c r="A29" s="2" t="s">
        <v>30</v>
      </c>
      <c r="B29" s="10" t="s">
        <v>49</v>
      </c>
      <c r="C29" s="11">
        <v>43854</v>
      </c>
      <c r="D29" s="10" t="s">
        <v>8</v>
      </c>
      <c r="E29" s="12">
        <v>1367500</v>
      </c>
      <c r="F29" s="13" t="s">
        <v>39</v>
      </c>
      <c r="G29" s="3">
        <f t="shared" si="2"/>
        <v>1367500</v>
      </c>
      <c r="H29" s="24"/>
      <c r="I29" s="3">
        <f t="shared" si="0"/>
        <v>1367500</v>
      </c>
      <c r="J29" s="42"/>
      <c r="K29" s="2"/>
      <c r="L29" s="27"/>
    </row>
    <row r="30" spans="1:12" ht="38.25" hidden="1" x14ac:dyDescent="0.25">
      <c r="A30" s="2" t="s">
        <v>31</v>
      </c>
      <c r="B30" s="10" t="s">
        <v>49</v>
      </c>
      <c r="C30" s="11">
        <v>43854</v>
      </c>
      <c r="D30" s="10" t="s">
        <v>8</v>
      </c>
      <c r="E30" s="12">
        <v>1400000</v>
      </c>
      <c r="F30" s="13" t="s">
        <v>39</v>
      </c>
      <c r="G30" s="3">
        <f t="shared" si="2"/>
        <v>1400000</v>
      </c>
      <c r="H30" s="24"/>
      <c r="I30" s="3">
        <f t="shared" si="0"/>
        <v>1400000</v>
      </c>
      <c r="J30" s="42"/>
      <c r="K30" s="2"/>
      <c r="L30" s="27"/>
    </row>
    <row r="31" spans="1:12" ht="38.25" hidden="1" x14ac:dyDescent="0.25">
      <c r="A31" s="2" t="s">
        <v>40</v>
      </c>
      <c r="B31" s="10" t="s">
        <v>49</v>
      </c>
      <c r="C31" s="11">
        <v>43854</v>
      </c>
      <c r="D31" s="10" t="s">
        <v>8</v>
      </c>
      <c r="E31" s="12">
        <v>4250000</v>
      </c>
      <c r="F31" s="13" t="s">
        <v>39</v>
      </c>
      <c r="G31" s="3">
        <f t="shared" si="2"/>
        <v>4250000</v>
      </c>
      <c r="H31" s="24"/>
      <c r="I31" s="3">
        <f t="shared" si="0"/>
        <v>4250000</v>
      </c>
      <c r="J31" s="42"/>
      <c r="K31" s="2"/>
      <c r="L31" s="27"/>
    </row>
    <row r="32" spans="1:12" ht="140.25" hidden="1" x14ac:dyDescent="0.25">
      <c r="A32" s="2" t="s">
        <v>22</v>
      </c>
      <c r="B32" s="10" t="s">
        <v>77</v>
      </c>
      <c r="C32" s="11">
        <v>43892</v>
      </c>
      <c r="D32" s="10" t="s">
        <v>52</v>
      </c>
      <c r="E32" s="28">
        <f>6781300-2806800</f>
        <v>3974500</v>
      </c>
      <c r="F32" s="13"/>
      <c r="G32" s="3">
        <v>3974414.4</v>
      </c>
      <c r="H32" s="3"/>
      <c r="I32" s="3">
        <f t="shared" si="0"/>
        <v>3974414.4</v>
      </c>
      <c r="J32" s="42"/>
      <c r="K32" s="47"/>
      <c r="L32" s="1"/>
    </row>
    <row r="33" spans="1:12" ht="51" hidden="1" x14ac:dyDescent="0.25">
      <c r="A33" s="9" t="s">
        <v>15</v>
      </c>
      <c r="B33" s="21" t="s">
        <v>50</v>
      </c>
      <c r="C33" s="11">
        <v>43896</v>
      </c>
      <c r="D33" s="10" t="s">
        <v>42</v>
      </c>
      <c r="E33" s="28">
        <v>24668200</v>
      </c>
      <c r="F33" s="13"/>
      <c r="G33" s="3">
        <v>24668187</v>
      </c>
      <c r="H33" s="3"/>
      <c r="I33" s="3">
        <f t="shared" si="0"/>
        <v>24668187</v>
      </c>
      <c r="J33" s="42"/>
      <c r="K33" s="2"/>
      <c r="L33" s="27"/>
    </row>
    <row r="34" spans="1:12" ht="204" hidden="1" x14ac:dyDescent="0.25">
      <c r="A34" s="2" t="s">
        <v>26</v>
      </c>
      <c r="B34" s="10" t="s">
        <v>51</v>
      </c>
      <c r="C34" s="11">
        <v>43896</v>
      </c>
      <c r="D34" s="10" t="s">
        <v>53</v>
      </c>
      <c r="E34" s="28">
        <v>17000000</v>
      </c>
      <c r="F34" s="17"/>
      <c r="G34" s="16">
        <v>17000000</v>
      </c>
      <c r="H34" s="18"/>
      <c r="I34" s="3">
        <f t="shared" si="0"/>
        <v>17000000</v>
      </c>
      <c r="J34" s="42"/>
      <c r="K34" s="19"/>
      <c r="L34" s="20"/>
    </row>
    <row r="35" spans="1:12" ht="38.25" hidden="1" x14ac:dyDescent="0.25">
      <c r="A35" s="9" t="s">
        <v>13</v>
      </c>
      <c r="B35" s="10" t="s">
        <v>55</v>
      </c>
      <c r="C35" s="11">
        <v>43931</v>
      </c>
      <c r="D35" s="10" t="s">
        <v>8</v>
      </c>
      <c r="E35" s="28">
        <v>2790400</v>
      </c>
      <c r="F35" s="13" t="s">
        <v>39</v>
      </c>
      <c r="G35" s="16">
        <v>2790400</v>
      </c>
      <c r="H35" s="18"/>
      <c r="I35" s="3">
        <f t="shared" si="0"/>
        <v>2790400</v>
      </c>
      <c r="J35" s="42"/>
      <c r="K35" s="19"/>
      <c r="L35" s="20"/>
    </row>
    <row r="36" spans="1:12" ht="38.25" hidden="1" x14ac:dyDescent="0.25">
      <c r="A36" s="14" t="s">
        <v>14</v>
      </c>
      <c r="B36" s="10" t="s">
        <v>55</v>
      </c>
      <c r="C36" s="11">
        <v>43931</v>
      </c>
      <c r="D36" s="15" t="s">
        <v>8</v>
      </c>
      <c r="E36" s="28">
        <v>5463775</v>
      </c>
      <c r="F36" s="13" t="s">
        <v>39</v>
      </c>
      <c r="G36" s="16">
        <v>5463775</v>
      </c>
      <c r="H36" s="18"/>
      <c r="I36" s="3">
        <f t="shared" si="0"/>
        <v>5463775</v>
      </c>
      <c r="J36" s="42"/>
      <c r="K36" s="19"/>
      <c r="L36" s="20"/>
    </row>
    <row r="37" spans="1:12" ht="38.25" hidden="1" x14ac:dyDescent="0.25">
      <c r="A37" s="9" t="s">
        <v>15</v>
      </c>
      <c r="B37" s="10" t="s">
        <v>55</v>
      </c>
      <c r="C37" s="11">
        <v>43931</v>
      </c>
      <c r="D37" s="10" t="s">
        <v>8</v>
      </c>
      <c r="E37" s="28">
        <v>1952000</v>
      </c>
      <c r="F37" s="13" t="s">
        <v>39</v>
      </c>
      <c r="G37" s="16">
        <v>1952000</v>
      </c>
      <c r="H37" s="18"/>
      <c r="I37" s="3">
        <f t="shared" si="0"/>
        <v>1952000</v>
      </c>
      <c r="J37" s="42"/>
      <c r="K37" s="19"/>
      <c r="L37" s="20"/>
    </row>
    <row r="38" spans="1:12" ht="38.25" hidden="1" x14ac:dyDescent="0.25">
      <c r="A38" s="2" t="s">
        <v>16</v>
      </c>
      <c r="B38" s="10" t="s">
        <v>55</v>
      </c>
      <c r="C38" s="11">
        <v>43931</v>
      </c>
      <c r="D38" s="10" t="s">
        <v>8</v>
      </c>
      <c r="E38" s="28">
        <v>3314840</v>
      </c>
      <c r="F38" s="13" t="s">
        <v>39</v>
      </c>
      <c r="G38" s="16">
        <v>3314840</v>
      </c>
      <c r="H38" s="18"/>
      <c r="I38" s="3">
        <f t="shared" si="0"/>
        <v>3314840</v>
      </c>
      <c r="J38" s="42"/>
      <c r="K38" s="19"/>
      <c r="L38" s="20"/>
    </row>
    <row r="39" spans="1:12" ht="38.25" hidden="1" x14ac:dyDescent="0.25">
      <c r="A39" s="9" t="s">
        <v>17</v>
      </c>
      <c r="B39" s="10" t="s">
        <v>55</v>
      </c>
      <c r="C39" s="11">
        <v>43931</v>
      </c>
      <c r="D39" s="10" t="s">
        <v>8</v>
      </c>
      <c r="E39" s="28">
        <v>2455000</v>
      </c>
      <c r="F39" s="13" t="s">
        <v>39</v>
      </c>
      <c r="G39" s="16">
        <v>2455000</v>
      </c>
      <c r="H39" s="18"/>
      <c r="I39" s="3">
        <f t="shared" si="0"/>
        <v>2455000</v>
      </c>
      <c r="J39" s="42"/>
      <c r="K39" s="19"/>
      <c r="L39" s="20"/>
    </row>
    <row r="40" spans="1:12" ht="38.25" hidden="1" x14ac:dyDescent="0.25">
      <c r="A40" s="23" t="s">
        <v>18</v>
      </c>
      <c r="B40" s="10" t="s">
        <v>55</v>
      </c>
      <c r="C40" s="11">
        <v>43931</v>
      </c>
      <c r="D40" s="15" t="s">
        <v>8</v>
      </c>
      <c r="E40" s="28">
        <v>2325505</v>
      </c>
      <c r="F40" s="13" t="s">
        <v>39</v>
      </c>
      <c r="G40" s="16">
        <v>2325505</v>
      </c>
      <c r="H40" s="18"/>
      <c r="I40" s="3">
        <f t="shared" si="0"/>
        <v>2325505</v>
      </c>
      <c r="J40" s="42"/>
      <c r="K40" s="19"/>
      <c r="L40" s="20"/>
    </row>
    <row r="41" spans="1:12" ht="38.25" hidden="1" x14ac:dyDescent="0.25">
      <c r="A41" s="2" t="s">
        <v>19</v>
      </c>
      <c r="B41" s="10" t="s">
        <v>55</v>
      </c>
      <c r="C41" s="11">
        <v>43931</v>
      </c>
      <c r="D41" s="10" t="s">
        <v>8</v>
      </c>
      <c r="E41" s="28">
        <v>616600</v>
      </c>
      <c r="F41" s="13" t="s">
        <v>39</v>
      </c>
      <c r="G41" s="16">
        <v>616600</v>
      </c>
      <c r="H41" s="18"/>
      <c r="I41" s="3">
        <f t="shared" si="0"/>
        <v>616600</v>
      </c>
      <c r="J41" s="42"/>
      <c r="K41" s="19"/>
      <c r="L41" s="20"/>
    </row>
    <row r="42" spans="1:12" ht="38.25" hidden="1" x14ac:dyDescent="0.25">
      <c r="A42" s="2" t="s">
        <v>20</v>
      </c>
      <c r="B42" s="10" t="s">
        <v>55</v>
      </c>
      <c r="C42" s="11">
        <v>43931</v>
      </c>
      <c r="D42" s="10" t="s">
        <v>8</v>
      </c>
      <c r="E42" s="28">
        <v>1096489</v>
      </c>
      <c r="F42" s="13" t="s">
        <v>39</v>
      </c>
      <c r="G42" s="16">
        <v>1096489</v>
      </c>
      <c r="H42" s="18"/>
      <c r="I42" s="3">
        <f t="shared" si="0"/>
        <v>1096489</v>
      </c>
      <c r="J42" s="42"/>
      <c r="K42" s="19"/>
      <c r="L42" s="20"/>
    </row>
    <row r="43" spans="1:12" ht="38.25" hidden="1" x14ac:dyDescent="0.25">
      <c r="A43" s="2" t="s">
        <v>21</v>
      </c>
      <c r="B43" s="10" t="s">
        <v>55</v>
      </c>
      <c r="C43" s="11">
        <v>43931</v>
      </c>
      <c r="D43" s="10" t="s">
        <v>8</v>
      </c>
      <c r="E43" s="28">
        <v>1734000</v>
      </c>
      <c r="F43" s="13" t="s">
        <v>39</v>
      </c>
      <c r="G43" s="16">
        <v>1734000</v>
      </c>
      <c r="H43" s="18"/>
      <c r="I43" s="3">
        <f t="shared" si="0"/>
        <v>1734000</v>
      </c>
      <c r="J43" s="42"/>
      <c r="K43" s="19"/>
      <c r="L43" s="20"/>
    </row>
    <row r="44" spans="1:12" ht="38.25" hidden="1" x14ac:dyDescent="0.25">
      <c r="A44" s="2" t="s">
        <v>22</v>
      </c>
      <c r="B44" s="10" t="s">
        <v>55</v>
      </c>
      <c r="C44" s="11">
        <v>43931</v>
      </c>
      <c r="D44" s="10" t="s">
        <v>8</v>
      </c>
      <c r="E44" s="28">
        <v>823644</v>
      </c>
      <c r="F44" s="13" t="s">
        <v>39</v>
      </c>
      <c r="G44" s="16">
        <v>823644</v>
      </c>
      <c r="H44" s="18"/>
      <c r="I44" s="3">
        <f t="shared" si="0"/>
        <v>823644</v>
      </c>
      <c r="J44" s="42"/>
      <c r="K44" s="19"/>
      <c r="L44" s="20"/>
    </row>
    <row r="45" spans="1:12" ht="216" x14ac:dyDescent="0.25">
      <c r="A45" s="2" t="s">
        <v>23</v>
      </c>
      <c r="B45" s="10" t="s">
        <v>55</v>
      </c>
      <c r="C45" s="11">
        <v>43931</v>
      </c>
      <c r="D45" s="10" t="s">
        <v>8</v>
      </c>
      <c r="E45" s="28">
        <v>976700</v>
      </c>
      <c r="F45" s="13" t="s">
        <v>39</v>
      </c>
      <c r="G45" s="16">
        <v>976700</v>
      </c>
      <c r="H45" s="18">
        <v>976699.9</v>
      </c>
      <c r="I45" s="3">
        <f t="shared" si="0"/>
        <v>-2.3283069916502086E-11</v>
      </c>
      <c r="J45" s="42">
        <v>0.1</v>
      </c>
      <c r="K45" s="19"/>
      <c r="L45" s="20" t="s">
        <v>92</v>
      </c>
    </row>
    <row r="46" spans="1:12" ht="38.25" hidden="1" x14ac:dyDescent="0.25">
      <c r="A46" s="2" t="s">
        <v>41</v>
      </c>
      <c r="B46" s="10" t="s">
        <v>55</v>
      </c>
      <c r="C46" s="11">
        <v>43931</v>
      </c>
      <c r="D46" s="10" t="s">
        <v>8</v>
      </c>
      <c r="E46" s="28">
        <v>2627000</v>
      </c>
      <c r="F46" s="13" t="s">
        <v>39</v>
      </c>
      <c r="G46" s="16">
        <v>2627000</v>
      </c>
      <c r="H46" s="18"/>
      <c r="I46" s="3">
        <f t="shared" si="0"/>
        <v>2627000</v>
      </c>
      <c r="J46" s="42"/>
      <c r="K46" s="19"/>
      <c r="L46" s="20"/>
    </row>
    <row r="47" spans="1:12" ht="38.25" hidden="1" x14ac:dyDescent="0.25">
      <c r="A47" s="2" t="s">
        <v>24</v>
      </c>
      <c r="B47" s="10" t="s">
        <v>55</v>
      </c>
      <c r="C47" s="11">
        <v>43931</v>
      </c>
      <c r="D47" s="10" t="s">
        <v>8</v>
      </c>
      <c r="E47" s="28">
        <v>1470000</v>
      </c>
      <c r="F47" s="13" t="s">
        <v>39</v>
      </c>
      <c r="G47" s="16">
        <v>1470000</v>
      </c>
      <c r="H47" s="18"/>
      <c r="I47" s="3">
        <f t="shared" si="0"/>
        <v>1470000</v>
      </c>
      <c r="J47" s="42"/>
      <c r="K47" s="19"/>
      <c r="L47" s="20"/>
    </row>
    <row r="48" spans="1:12" ht="38.25" hidden="1" x14ac:dyDescent="0.25">
      <c r="A48" s="2" t="s">
        <v>25</v>
      </c>
      <c r="B48" s="10" t="s">
        <v>55</v>
      </c>
      <c r="C48" s="11">
        <v>43931</v>
      </c>
      <c r="D48" s="10" t="s">
        <v>8</v>
      </c>
      <c r="E48" s="28">
        <v>700000</v>
      </c>
      <c r="F48" s="13" t="s">
        <v>39</v>
      </c>
      <c r="G48" s="16">
        <v>700000</v>
      </c>
      <c r="H48" s="18"/>
      <c r="I48" s="3">
        <f t="shared" si="0"/>
        <v>700000</v>
      </c>
      <c r="J48" s="42"/>
      <c r="K48" s="19"/>
      <c r="L48" s="20"/>
    </row>
    <row r="49" spans="1:12" ht="38.25" hidden="1" x14ac:dyDescent="0.25">
      <c r="A49" s="9" t="s">
        <v>6</v>
      </c>
      <c r="B49" s="10" t="s">
        <v>55</v>
      </c>
      <c r="C49" s="11">
        <v>43931</v>
      </c>
      <c r="D49" s="10" t="s">
        <v>8</v>
      </c>
      <c r="E49" s="28">
        <v>4286419</v>
      </c>
      <c r="F49" s="13" t="s">
        <v>39</v>
      </c>
      <c r="G49" s="16">
        <v>4286419</v>
      </c>
      <c r="H49" s="18"/>
      <c r="I49" s="3">
        <f t="shared" si="0"/>
        <v>4286419</v>
      </c>
      <c r="J49" s="42"/>
      <c r="K49" s="19"/>
      <c r="L49" s="20"/>
    </row>
    <row r="50" spans="1:12" ht="38.25" hidden="1" x14ac:dyDescent="0.25">
      <c r="A50" s="2" t="s">
        <v>26</v>
      </c>
      <c r="B50" s="10" t="s">
        <v>55</v>
      </c>
      <c r="C50" s="11">
        <v>43931</v>
      </c>
      <c r="D50" s="10" t="s">
        <v>8</v>
      </c>
      <c r="E50" s="28">
        <v>2851190</v>
      </c>
      <c r="F50" s="13" t="s">
        <v>39</v>
      </c>
      <c r="G50" s="16">
        <v>2851190</v>
      </c>
      <c r="H50" s="18"/>
      <c r="I50" s="3">
        <f t="shared" si="0"/>
        <v>2851190</v>
      </c>
      <c r="J50" s="42"/>
      <c r="K50" s="19"/>
      <c r="L50" s="20"/>
    </row>
    <row r="51" spans="1:12" ht="38.25" hidden="1" x14ac:dyDescent="0.25">
      <c r="A51" s="2" t="s">
        <v>27</v>
      </c>
      <c r="B51" s="10" t="s">
        <v>55</v>
      </c>
      <c r="C51" s="11">
        <v>43931</v>
      </c>
      <c r="D51" s="10" t="s">
        <v>8</v>
      </c>
      <c r="E51" s="28">
        <v>1882493</v>
      </c>
      <c r="F51" s="13" t="s">
        <v>39</v>
      </c>
      <c r="G51" s="16">
        <v>1882493</v>
      </c>
      <c r="H51" s="18"/>
      <c r="I51" s="3">
        <f t="shared" si="0"/>
        <v>1882493</v>
      </c>
      <c r="J51" s="42"/>
      <c r="K51" s="19"/>
      <c r="L51" s="20"/>
    </row>
    <row r="52" spans="1:12" ht="38.25" hidden="1" x14ac:dyDescent="0.25">
      <c r="A52" s="9" t="s">
        <v>28</v>
      </c>
      <c r="B52" s="10" t="s">
        <v>55</v>
      </c>
      <c r="C52" s="11">
        <v>43931</v>
      </c>
      <c r="D52" s="10" t="s">
        <v>8</v>
      </c>
      <c r="E52" s="28">
        <v>4822928</v>
      </c>
      <c r="F52" s="13" t="s">
        <v>39</v>
      </c>
      <c r="G52" s="16">
        <v>4822928</v>
      </c>
      <c r="H52" s="18"/>
      <c r="I52" s="3">
        <f t="shared" si="0"/>
        <v>4822928</v>
      </c>
      <c r="J52" s="42"/>
      <c r="K52" s="19"/>
      <c r="L52" s="20"/>
    </row>
    <row r="53" spans="1:12" ht="38.25" hidden="1" x14ac:dyDescent="0.25">
      <c r="A53" s="14" t="s">
        <v>29</v>
      </c>
      <c r="B53" s="10" t="s">
        <v>55</v>
      </c>
      <c r="C53" s="11">
        <v>43931</v>
      </c>
      <c r="D53" s="15" t="s">
        <v>8</v>
      </c>
      <c r="E53" s="28">
        <v>4653077</v>
      </c>
      <c r="F53" s="13" t="s">
        <v>39</v>
      </c>
      <c r="G53" s="16">
        <v>4653077</v>
      </c>
      <c r="H53" s="18"/>
      <c r="I53" s="3">
        <f t="shared" si="0"/>
        <v>4653077</v>
      </c>
      <c r="J53" s="42"/>
      <c r="K53" s="19"/>
      <c r="L53" s="20"/>
    </row>
    <row r="54" spans="1:12" ht="51" hidden="1" x14ac:dyDescent="0.25">
      <c r="A54" s="2" t="s">
        <v>30</v>
      </c>
      <c r="B54" s="10" t="s">
        <v>61</v>
      </c>
      <c r="C54" s="11">
        <v>43931</v>
      </c>
      <c r="D54" s="10" t="s">
        <v>8</v>
      </c>
      <c r="E54" s="28">
        <f>1238750+200000</f>
        <v>1438750</v>
      </c>
      <c r="F54" s="13" t="s">
        <v>39</v>
      </c>
      <c r="G54" s="16">
        <f>1238750+200000</f>
        <v>1438750</v>
      </c>
      <c r="H54" s="18"/>
      <c r="I54" s="3">
        <f t="shared" si="0"/>
        <v>1438750</v>
      </c>
      <c r="J54" s="42"/>
      <c r="K54" s="46"/>
      <c r="L54" s="20"/>
    </row>
    <row r="55" spans="1:12" ht="38.25" hidden="1" x14ac:dyDescent="0.25">
      <c r="A55" s="2" t="s">
        <v>31</v>
      </c>
      <c r="B55" s="10" t="s">
        <v>55</v>
      </c>
      <c r="C55" s="11">
        <v>43931</v>
      </c>
      <c r="D55" s="10" t="s">
        <v>8</v>
      </c>
      <c r="E55" s="28">
        <v>750000</v>
      </c>
      <c r="F55" s="13" t="s">
        <v>39</v>
      </c>
      <c r="G55" s="16">
        <v>750000</v>
      </c>
      <c r="H55" s="18"/>
      <c r="I55" s="3">
        <f t="shared" si="0"/>
        <v>750000</v>
      </c>
      <c r="J55" s="42"/>
      <c r="K55" s="19"/>
      <c r="L55" s="20"/>
    </row>
    <row r="56" spans="1:12" ht="38.25" hidden="1" x14ac:dyDescent="0.25">
      <c r="A56" s="2" t="s">
        <v>40</v>
      </c>
      <c r="B56" s="10" t="s">
        <v>55</v>
      </c>
      <c r="C56" s="11">
        <v>43931</v>
      </c>
      <c r="D56" s="10" t="s">
        <v>8</v>
      </c>
      <c r="E56" s="28">
        <v>5143000</v>
      </c>
      <c r="F56" s="13" t="s">
        <v>39</v>
      </c>
      <c r="G56" s="16">
        <v>5143000</v>
      </c>
      <c r="H56" s="18"/>
      <c r="I56" s="3">
        <f t="shared" si="0"/>
        <v>5143000</v>
      </c>
      <c r="J56" s="42"/>
      <c r="K56" s="19"/>
      <c r="L56" s="20"/>
    </row>
    <row r="57" spans="1:12" ht="178.5" hidden="1" x14ac:dyDescent="0.25">
      <c r="A57" s="2" t="s">
        <v>17</v>
      </c>
      <c r="B57" s="10" t="s">
        <v>57</v>
      </c>
      <c r="C57" s="11">
        <v>43941</v>
      </c>
      <c r="D57" s="10" t="s">
        <v>54</v>
      </c>
      <c r="E57" s="28">
        <f>2000000-1151765.27</f>
        <v>848234.73</v>
      </c>
      <c r="F57" s="17"/>
      <c r="G57" s="16">
        <v>848234.73</v>
      </c>
      <c r="H57" s="18"/>
      <c r="I57" s="3">
        <f t="shared" si="0"/>
        <v>848234.73</v>
      </c>
      <c r="J57" s="42"/>
      <c r="K57" s="46"/>
      <c r="L57" s="20"/>
    </row>
    <row r="58" spans="1:12" ht="38.25" hidden="1" x14ac:dyDescent="0.25">
      <c r="A58" s="9" t="s">
        <v>13</v>
      </c>
      <c r="B58" s="10" t="s">
        <v>59</v>
      </c>
      <c r="C58" s="11">
        <v>43993</v>
      </c>
      <c r="D58" s="10" t="s">
        <v>8</v>
      </c>
      <c r="E58" s="28">
        <v>3139950</v>
      </c>
      <c r="F58" s="17" t="s">
        <v>39</v>
      </c>
      <c r="G58" s="16">
        <f>E58</f>
        <v>3139950</v>
      </c>
      <c r="H58" s="18"/>
      <c r="I58" s="3">
        <f t="shared" si="0"/>
        <v>3139950</v>
      </c>
      <c r="J58" s="42"/>
      <c r="K58" s="19"/>
      <c r="L58" s="20"/>
    </row>
    <row r="59" spans="1:12" ht="38.25" hidden="1" x14ac:dyDescent="0.25">
      <c r="A59" s="14" t="s">
        <v>14</v>
      </c>
      <c r="B59" s="10" t="s">
        <v>59</v>
      </c>
      <c r="C59" s="11">
        <v>43993</v>
      </c>
      <c r="D59" s="10" t="s">
        <v>8</v>
      </c>
      <c r="E59" s="28">
        <v>5200000</v>
      </c>
      <c r="F59" s="17" t="s">
        <v>39</v>
      </c>
      <c r="G59" s="16">
        <f t="shared" ref="G59:G79" si="3">E59</f>
        <v>5200000</v>
      </c>
      <c r="H59" s="18"/>
      <c r="I59" s="3">
        <f t="shared" si="0"/>
        <v>5200000</v>
      </c>
      <c r="J59" s="42"/>
      <c r="K59" s="19"/>
      <c r="L59" s="20"/>
    </row>
    <row r="60" spans="1:12" ht="38.25" hidden="1" x14ac:dyDescent="0.25">
      <c r="A60" s="9" t="s">
        <v>15</v>
      </c>
      <c r="B60" s="10" t="s">
        <v>59</v>
      </c>
      <c r="C60" s="11">
        <v>43993</v>
      </c>
      <c r="D60" s="10" t="s">
        <v>8</v>
      </c>
      <c r="E60" s="28">
        <v>10060000</v>
      </c>
      <c r="F60" s="17" t="s">
        <v>39</v>
      </c>
      <c r="G60" s="16">
        <f t="shared" si="3"/>
        <v>10060000</v>
      </c>
      <c r="H60" s="18"/>
      <c r="I60" s="3">
        <f t="shared" si="0"/>
        <v>10060000</v>
      </c>
      <c r="J60" s="42"/>
      <c r="K60" s="19"/>
      <c r="L60" s="20"/>
    </row>
    <row r="61" spans="1:12" ht="38.25" hidden="1" x14ac:dyDescent="0.25">
      <c r="A61" s="2" t="s">
        <v>16</v>
      </c>
      <c r="B61" s="10" t="s">
        <v>59</v>
      </c>
      <c r="C61" s="11">
        <v>43993</v>
      </c>
      <c r="D61" s="10" t="s">
        <v>8</v>
      </c>
      <c r="E61" s="28">
        <v>5661947</v>
      </c>
      <c r="F61" s="17" t="s">
        <v>39</v>
      </c>
      <c r="G61" s="16">
        <f t="shared" si="3"/>
        <v>5661947</v>
      </c>
      <c r="H61" s="18"/>
      <c r="I61" s="3">
        <f t="shared" si="0"/>
        <v>5661947</v>
      </c>
      <c r="J61" s="42"/>
      <c r="K61" s="19"/>
      <c r="L61" s="20"/>
    </row>
    <row r="62" spans="1:12" ht="38.25" hidden="1" x14ac:dyDescent="0.25">
      <c r="A62" s="9" t="s">
        <v>17</v>
      </c>
      <c r="B62" s="10" t="s">
        <v>59</v>
      </c>
      <c r="C62" s="11">
        <v>43993</v>
      </c>
      <c r="D62" s="10" t="s">
        <v>8</v>
      </c>
      <c r="E62" s="28">
        <v>2500433</v>
      </c>
      <c r="F62" s="17" t="s">
        <v>39</v>
      </c>
      <c r="G62" s="16">
        <f t="shared" si="3"/>
        <v>2500433</v>
      </c>
      <c r="H62" s="18"/>
      <c r="I62" s="3">
        <f t="shared" si="0"/>
        <v>2500433</v>
      </c>
      <c r="J62" s="42"/>
      <c r="K62" s="19"/>
      <c r="L62" s="20"/>
    </row>
    <row r="63" spans="1:12" ht="38.25" hidden="1" x14ac:dyDescent="0.25">
      <c r="A63" s="23" t="s">
        <v>18</v>
      </c>
      <c r="B63" s="10" t="s">
        <v>59</v>
      </c>
      <c r="C63" s="11">
        <v>43993</v>
      </c>
      <c r="D63" s="10" t="s">
        <v>8</v>
      </c>
      <c r="E63" s="28">
        <v>2077946</v>
      </c>
      <c r="F63" s="17" t="s">
        <v>39</v>
      </c>
      <c r="G63" s="16">
        <f t="shared" si="3"/>
        <v>2077946</v>
      </c>
      <c r="H63" s="18"/>
      <c r="I63" s="3">
        <f t="shared" si="0"/>
        <v>2077946</v>
      </c>
      <c r="J63" s="42"/>
      <c r="K63" s="19"/>
      <c r="L63" s="20"/>
    </row>
    <row r="64" spans="1:12" ht="38.25" hidden="1" x14ac:dyDescent="0.25">
      <c r="A64" s="2" t="s">
        <v>19</v>
      </c>
      <c r="B64" s="10" t="s">
        <v>59</v>
      </c>
      <c r="C64" s="11">
        <v>43993</v>
      </c>
      <c r="D64" s="10" t="s">
        <v>8</v>
      </c>
      <c r="E64" s="28">
        <v>902420</v>
      </c>
      <c r="F64" s="17" t="s">
        <v>39</v>
      </c>
      <c r="G64" s="16">
        <f>E64</f>
        <v>902420</v>
      </c>
      <c r="H64" s="18"/>
      <c r="I64" s="3">
        <f t="shared" si="0"/>
        <v>902420</v>
      </c>
      <c r="J64" s="42"/>
      <c r="K64" s="19"/>
      <c r="L64" s="20"/>
    </row>
    <row r="65" spans="1:12" ht="38.25" hidden="1" x14ac:dyDescent="0.25">
      <c r="A65" s="2" t="s">
        <v>20</v>
      </c>
      <c r="B65" s="10" t="s">
        <v>59</v>
      </c>
      <c r="C65" s="11">
        <v>43993</v>
      </c>
      <c r="D65" s="10" t="s">
        <v>8</v>
      </c>
      <c r="E65" s="28">
        <v>1498004</v>
      </c>
      <c r="F65" s="17" t="s">
        <v>39</v>
      </c>
      <c r="G65" s="16">
        <f t="shared" si="3"/>
        <v>1498004</v>
      </c>
      <c r="H65" s="18"/>
      <c r="I65" s="3">
        <f t="shared" si="0"/>
        <v>1498004</v>
      </c>
      <c r="J65" s="42"/>
      <c r="K65" s="19"/>
      <c r="L65" s="20"/>
    </row>
    <row r="66" spans="1:12" ht="38.25" hidden="1" x14ac:dyDescent="0.25">
      <c r="A66" s="2" t="s">
        <v>21</v>
      </c>
      <c r="B66" s="10" t="s">
        <v>59</v>
      </c>
      <c r="C66" s="11">
        <v>43993</v>
      </c>
      <c r="D66" s="10" t="s">
        <v>8</v>
      </c>
      <c r="E66" s="28">
        <v>2499832</v>
      </c>
      <c r="F66" s="17" t="s">
        <v>39</v>
      </c>
      <c r="G66" s="16">
        <f t="shared" si="3"/>
        <v>2499832</v>
      </c>
      <c r="H66" s="18"/>
      <c r="I66" s="3">
        <f t="shared" si="0"/>
        <v>2499832</v>
      </c>
      <c r="J66" s="42"/>
      <c r="K66" s="19"/>
      <c r="L66" s="20"/>
    </row>
    <row r="67" spans="1:12" ht="38.25" hidden="1" x14ac:dyDescent="0.25">
      <c r="A67" s="2" t="s">
        <v>22</v>
      </c>
      <c r="B67" s="10" t="s">
        <v>59</v>
      </c>
      <c r="C67" s="11">
        <v>43993</v>
      </c>
      <c r="D67" s="10" t="s">
        <v>8</v>
      </c>
      <c r="E67" s="28">
        <v>1469249</v>
      </c>
      <c r="F67" s="17" t="s">
        <v>39</v>
      </c>
      <c r="G67" s="16">
        <f t="shared" si="3"/>
        <v>1469249</v>
      </c>
      <c r="H67" s="18"/>
      <c r="I67" s="3">
        <f t="shared" si="0"/>
        <v>1469249</v>
      </c>
      <c r="J67" s="42"/>
      <c r="K67" s="19"/>
      <c r="L67" s="20"/>
    </row>
    <row r="68" spans="1:12" ht="409.5" x14ac:dyDescent="0.25">
      <c r="A68" s="2" t="s">
        <v>23</v>
      </c>
      <c r="B68" s="10" t="s">
        <v>59</v>
      </c>
      <c r="C68" s="11">
        <v>43993</v>
      </c>
      <c r="D68" s="10" t="s">
        <v>8</v>
      </c>
      <c r="E68" s="28">
        <v>2000000</v>
      </c>
      <c r="F68" s="17" t="s">
        <v>39</v>
      </c>
      <c r="G68" s="16">
        <f t="shared" si="3"/>
        <v>2000000</v>
      </c>
      <c r="H68" s="18">
        <v>2000000</v>
      </c>
      <c r="I68" s="3">
        <f t="shared" si="0"/>
        <v>0</v>
      </c>
      <c r="J68" s="42"/>
      <c r="K68" s="19"/>
      <c r="L68" s="20" t="s">
        <v>80</v>
      </c>
    </row>
    <row r="69" spans="1:12" ht="38.25" hidden="1" x14ac:dyDescent="0.25">
      <c r="A69" s="2" t="s">
        <v>41</v>
      </c>
      <c r="B69" s="10" t="s">
        <v>59</v>
      </c>
      <c r="C69" s="11">
        <v>43993</v>
      </c>
      <c r="D69" s="10" t="s">
        <v>8</v>
      </c>
      <c r="E69" s="28">
        <v>2030000</v>
      </c>
      <c r="F69" s="17" t="s">
        <v>39</v>
      </c>
      <c r="G69" s="16">
        <f t="shared" si="3"/>
        <v>2030000</v>
      </c>
      <c r="H69" s="18"/>
      <c r="I69" s="3">
        <f t="shared" si="0"/>
        <v>2030000</v>
      </c>
      <c r="J69" s="42"/>
      <c r="K69" s="19"/>
      <c r="L69" s="20"/>
    </row>
    <row r="70" spans="1:12" ht="38.25" hidden="1" x14ac:dyDescent="0.25">
      <c r="A70" s="2" t="s">
        <v>24</v>
      </c>
      <c r="B70" s="10" t="s">
        <v>59</v>
      </c>
      <c r="C70" s="11">
        <v>43993</v>
      </c>
      <c r="D70" s="10" t="s">
        <v>8</v>
      </c>
      <c r="E70" s="28">
        <v>1750000</v>
      </c>
      <c r="F70" s="17" t="s">
        <v>39</v>
      </c>
      <c r="G70" s="16">
        <f t="shared" si="3"/>
        <v>1750000</v>
      </c>
      <c r="H70" s="18"/>
      <c r="I70" s="3">
        <f t="shared" si="0"/>
        <v>1750000</v>
      </c>
      <c r="J70" s="42"/>
      <c r="K70" s="19"/>
      <c r="L70" s="20"/>
    </row>
    <row r="71" spans="1:12" ht="38.25" hidden="1" x14ac:dyDescent="0.25">
      <c r="A71" s="2" t="s">
        <v>25</v>
      </c>
      <c r="B71" s="10" t="s">
        <v>59</v>
      </c>
      <c r="C71" s="11">
        <v>43993</v>
      </c>
      <c r="D71" s="10" t="s">
        <v>8</v>
      </c>
      <c r="E71" s="28">
        <v>550000</v>
      </c>
      <c r="F71" s="17" t="s">
        <v>39</v>
      </c>
      <c r="G71" s="16">
        <f t="shared" si="3"/>
        <v>550000</v>
      </c>
      <c r="H71" s="18"/>
      <c r="I71" s="3">
        <f t="shared" si="0"/>
        <v>550000</v>
      </c>
      <c r="J71" s="42"/>
      <c r="K71" s="19"/>
      <c r="L71" s="20"/>
    </row>
    <row r="72" spans="1:12" ht="38.25" hidden="1" x14ac:dyDescent="0.25">
      <c r="A72" s="9" t="s">
        <v>6</v>
      </c>
      <c r="B72" s="10" t="s">
        <v>59</v>
      </c>
      <c r="C72" s="11">
        <v>43993</v>
      </c>
      <c r="D72" s="10" t="s">
        <v>8</v>
      </c>
      <c r="E72" s="28">
        <v>3980000</v>
      </c>
      <c r="F72" s="17" t="s">
        <v>39</v>
      </c>
      <c r="G72" s="16">
        <f t="shared" si="3"/>
        <v>3980000</v>
      </c>
      <c r="H72" s="18"/>
      <c r="I72" s="3">
        <f t="shared" si="0"/>
        <v>3980000</v>
      </c>
      <c r="J72" s="42"/>
      <c r="K72" s="19"/>
      <c r="L72" s="20"/>
    </row>
    <row r="73" spans="1:12" ht="38.25" hidden="1" x14ac:dyDescent="0.25">
      <c r="A73" s="2" t="s">
        <v>26</v>
      </c>
      <c r="B73" s="10" t="s">
        <v>59</v>
      </c>
      <c r="C73" s="11">
        <v>43993</v>
      </c>
      <c r="D73" s="10" t="s">
        <v>8</v>
      </c>
      <c r="E73" s="28">
        <v>1435080</v>
      </c>
      <c r="F73" s="17" t="s">
        <v>39</v>
      </c>
      <c r="G73" s="16">
        <f t="shared" si="3"/>
        <v>1435080</v>
      </c>
      <c r="H73" s="18"/>
      <c r="I73" s="3">
        <f t="shared" si="0"/>
        <v>1435080</v>
      </c>
      <c r="J73" s="42"/>
      <c r="K73" s="19"/>
      <c r="L73" s="20"/>
    </row>
    <row r="74" spans="1:12" ht="38.25" hidden="1" x14ac:dyDescent="0.25">
      <c r="A74" s="2" t="s">
        <v>27</v>
      </c>
      <c r="B74" s="10" t="s">
        <v>59</v>
      </c>
      <c r="C74" s="11">
        <v>43993</v>
      </c>
      <c r="D74" s="10" t="s">
        <v>8</v>
      </c>
      <c r="E74" s="28">
        <v>1581296</v>
      </c>
      <c r="F74" s="17" t="s">
        <v>39</v>
      </c>
      <c r="G74" s="16">
        <f t="shared" si="3"/>
        <v>1581296</v>
      </c>
      <c r="H74" s="18"/>
      <c r="I74" s="3">
        <f t="shared" si="0"/>
        <v>1581296</v>
      </c>
      <c r="J74" s="42"/>
      <c r="K74" s="19"/>
      <c r="L74" s="20"/>
    </row>
    <row r="75" spans="1:12" ht="38.25" hidden="1" x14ac:dyDescent="0.25">
      <c r="A75" s="9" t="s">
        <v>28</v>
      </c>
      <c r="B75" s="10" t="s">
        <v>59</v>
      </c>
      <c r="C75" s="11">
        <v>43993</v>
      </c>
      <c r="D75" s="10" t="s">
        <v>8</v>
      </c>
      <c r="E75" s="28">
        <v>5707577</v>
      </c>
      <c r="F75" s="17" t="s">
        <v>39</v>
      </c>
      <c r="G75" s="16">
        <f t="shared" si="3"/>
        <v>5707577</v>
      </c>
      <c r="H75" s="18"/>
      <c r="I75" s="3">
        <f t="shared" ref="I75:I138" si="4">G75-H75-J75</f>
        <v>5707577</v>
      </c>
      <c r="J75" s="42"/>
      <c r="K75" s="19"/>
      <c r="L75" s="20"/>
    </row>
    <row r="76" spans="1:12" ht="38.25" hidden="1" x14ac:dyDescent="0.25">
      <c r="A76" s="14" t="s">
        <v>29</v>
      </c>
      <c r="B76" s="10" t="s">
        <v>59</v>
      </c>
      <c r="C76" s="11">
        <v>43993</v>
      </c>
      <c r="D76" s="10" t="s">
        <v>8</v>
      </c>
      <c r="E76" s="28">
        <v>4743874</v>
      </c>
      <c r="F76" s="17" t="s">
        <v>39</v>
      </c>
      <c r="G76" s="16">
        <f t="shared" si="3"/>
        <v>4743874</v>
      </c>
      <c r="H76" s="18"/>
      <c r="I76" s="3">
        <f t="shared" si="4"/>
        <v>4743874</v>
      </c>
      <c r="J76" s="42"/>
      <c r="K76" s="19"/>
      <c r="L76" s="20"/>
    </row>
    <row r="77" spans="1:12" ht="38.25" hidden="1" x14ac:dyDescent="0.25">
      <c r="A77" s="2" t="s">
        <v>30</v>
      </c>
      <c r="B77" s="10" t="s">
        <v>59</v>
      </c>
      <c r="C77" s="11">
        <v>43993</v>
      </c>
      <c r="D77" s="10" t="s">
        <v>8</v>
      </c>
      <c r="E77" s="28">
        <v>768684</v>
      </c>
      <c r="F77" s="17" t="s">
        <v>39</v>
      </c>
      <c r="G77" s="16">
        <f t="shared" si="3"/>
        <v>768684</v>
      </c>
      <c r="H77" s="18"/>
      <c r="I77" s="3">
        <f t="shared" si="4"/>
        <v>768684</v>
      </c>
      <c r="J77" s="42"/>
      <c r="K77" s="19"/>
      <c r="L77" s="20"/>
    </row>
    <row r="78" spans="1:12" ht="38.25" hidden="1" x14ac:dyDescent="0.25">
      <c r="A78" s="2" t="s">
        <v>31</v>
      </c>
      <c r="B78" s="10" t="s">
        <v>59</v>
      </c>
      <c r="C78" s="11">
        <v>43993</v>
      </c>
      <c r="D78" s="10" t="s">
        <v>8</v>
      </c>
      <c r="E78" s="28">
        <v>500000</v>
      </c>
      <c r="F78" s="17" t="s">
        <v>39</v>
      </c>
      <c r="G78" s="16">
        <f t="shared" si="3"/>
        <v>500000</v>
      </c>
      <c r="H78" s="18"/>
      <c r="I78" s="3">
        <f t="shared" si="4"/>
        <v>500000</v>
      </c>
      <c r="J78" s="42"/>
      <c r="K78" s="19"/>
      <c r="L78" s="20"/>
    </row>
    <row r="79" spans="1:12" ht="38.25" hidden="1" x14ac:dyDescent="0.25">
      <c r="A79" s="2" t="s">
        <v>40</v>
      </c>
      <c r="B79" s="10" t="s">
        <v>59</v>
      </c>
      <c r="C79" s="11">
        <v>43993</v>
      </c>
      <c r="D79" s="10" t="s">
        <v>8</v>
      </c>
      <c r="E79" s="28">
        <v>4500000</v>
      </c>
      <c r="F79" s="17" t="s">
        <v>39</v>
      </c>
      <c r="G79" s="16">
        <f t="shared" si="3"/>
        <v>4500000</v>
      </c>
      <c r="H79" s="18"/>
      <c r="I79" s="3">
        <f t="shared" si="4"/>
        <v>4500000</v>
      </c>
      <c r="J79" s="42"/>
      <c r="K79" s="19"/>
      <c r="L79" s="20"/>
    </row>
    <row r="80" spans="1:12" ht="127.5" hidden="1" x14ac:dyDescent="0.25">
      <c r="A80" s="9" t="s">
        <v>13</v>
      </c>
      <c r="B80" s="10" t="s">
        <v>56</v>
      </c>
      <c r="C80" s="11">
        <v>44082</v>
      </c>
      <c r="D80" s="10" t="s">
        <v>58</v>
      </c>
      <c r="E80" s="28">
        <v>103636300</v>
      </c>
      <c r="F80" s="17"/>
      <c r="G80" s="16">
        <f>E80</f>
        <v>103636300</v>
      </c>
      <c r="H80" s="18"/>
      <c r="I80" s="3">
        <f t="shared" si="4"/>
        <v>103636300</v>
      </c>
      <c r="J80" s="42"/>
      <c r="K80" s="19"/>
      <c r="L80" s="20"/>
    </row>
    <row r="81" spans="1:12" ht="127.5" hidden="1" x14ac:dyDescent="0.25">
      <c r="A81" s="9" t="s">
        <v>17</v>
      </c>
      <c r="B81" s="10" t="s">
        <v>56</v>
      </c>
      <c r="C81" s="11">
        <v>44082</v>
      </c>
      <c r="D81" s="10" t="s">
        <v>58</v>
      </c>
      <c r="E81" s="28">
        <v>47041800</v>
      </c>
      <c r="F81" s="17"/>
      <c r="G81" s="16">
        <f t="shared" ref="G81:G83" si="5">E81</f>
        <v>47041800</v>
      </c>
      <c r="H81" s="18"/>
      <c r="I81" s="3">
        <f t="shared" si="4"/>
        <v>47041800</v>
      </c>
      <c r="J81" s="42"/>
      <c r="K81" s="19"/>
      <c r="L81" s="20"/>
    </row>
    <row r="82" spans="1:12" ht="127.5" hidden="1" x14ac:dyDescent="0.25">
      <c r="A82" s="2" t="s">
        <v>22</v>
      </c>
      <c r="B82" s="10" t="s">
        <v>56</v>
      </c>
      <c r="C82" s="11">
        <v>44082</v>
      </c>
      <c r="D82" s="10" t="s">
        <v>58</v>
      </c>
      <c r="E82" s="28">
        <v>78423700</v>
      </c>
      <c r="F82" s="17"/>
      <c r="G82" s="16">
        <f t="shared" si="5"/>
        <v>78423700</v>
      </c>
      <c r="H82" s="18"/>
      <c r="I82" s="3">
        <f t="shared" si="4"/>
        <v>78423700</v>
      </c>
      <c r="J82" s="42"/>
      <c r="K82" s="19"/>
      <c r="L82" s="20"/>
    </row>
    <row r="83" spans="1:12" ht="115.5" customHeight="1" x14ac:dyDescent="0.25">
      <c r="A83" s="2" t="s">
        <v>23</v>
      </c>
      <c r="B83" s="10" t="s">
        <v>56</v>
      </c>
      <c r="C83" s="11">
        <v>44082</v>
      </c>
      <c r="D83" s="10" t="s">
        <v>58</v>
      </c>
      <c r="E83" s="28">
        <v>96513900</v>
      </c>
      <c r="F83" s="17" t="s">
        <v>83</v>
      </c>
      <c r="G83" s="16">
        <f t="shared" si="5"/>
        <v>96513900</v>
      </c>
      <c r="H83" s="18">
        <v>96513900</v>
      </c>
      <c r="I83" s="3">
        <f t="shared" si="4"/>
        <v>0</v>
      </c>
      <c r="J83" s="42"/>
      <c r="K83" s="19"/>
      <c r="L83" s="20" t="s">
        <v>82</v>
      </c>
    </row>
    <row r="84" spans="1:12" ht="127.5" hidden="1" x14ac:dyDescent="0.25">
      <c r="A84" s="2" t="s">
        <v>24</v>
      </c>
      <c r="B84" s="10" t="s">
        <v>56</v>
      </c>
      <c r="C84" s="11">
        <v>44082</v>
      </c>
      <c r="D84" s="10" t="s">
        <v>58</v>
      </c>
      <c r="E84" s="28">
        <v>25297100</v>
      </c>
      <c r="F84" s="17"/>
      <c r="G84" s="16">
        <f>E84</f>
        <v>25297100</v>
      </c>
      <c r="H84" s="18"/>
      <c r="I84" s="3">
        <f t="shared" si="4"/>
        <v>25297100</v>
      </c>
      <c r="J84" s="42"/>
      <c r="K84" s="19"/>
      <c r="L84" s="20"/>
    </row>
    <row r="85" spans="1:12" ht="127.5" hidden="1" x14ac:dyDescent="0.25">
      <c r="A85" s="2" t="s">
        <v>25</v>
      </c>
      <c r="B85" s="10" t="s">
        <v>56</v>
      </c>
      <c r="C85" s="11">
        <v>44082</v>
      </c>
      <c r="D85" s="10" t="s">
        <v>58</v>
      </c>
      <c r="E85" s="28">
        <v>25492100</v>
      </c>
      <c r="F85" s="17"/>
      <c r="G85" s="16">
        <f>E85</f>
        <v>25492100</v>
      </c>
      <c r="H85" s="18"/>
      <c r="I85" s="3">
        <f t="shared" si="4"/>
        <v>25492100</v>
      </c>
      <c r="J85" s="42"/>
      <c r="K85" s="19"/>
      <c r="L85" s="20"/>
    </row>
    <row r="86" spans="1:12" ht="127.5" hidden="1" x14ac:dyDescent="0.25">
      <c r="A86" s="9" t="s">
        <v>6</v>
      </c>
      <c r="B86" s="10" t="s">
        <v>56</v>
      </c>
      <c r="C86" s="11">
        <v>44082</v>
      </c>
      <c r="D86" s="10" t="s">
        <v>58</v>
      </c>
      <c r="E86" s="28">
        <v>6310200</v>
      </c>
      <c r="F86" s="17"/>
      <c r="G86" s="16">
        <f>E86</f>
        <v>6310200</v>
      </c>
      <c r="H86" s="18"/>
      <c r="I86" s="3">
        <f t="shared" si="4"/>
        <v>6310200</v>
      </c>
      <c r="J86" s="42"/>
      <c r="K86" s="19"/>
      <c r="L86" s="20"/>
    </row>
    <row r="87" spans="1:12" ht="127.5" hidden="1" x14ac:dyDescent="0.25">
      <c r="A87" s="2" t="s">
        <v>27</v>
      </c>
      <c r="B87" s="10" t="s">
        <v>56</v>
      </c>
      <c r="C87" s="11">
        <v>44082</v>
      </c>
      <c r="D87" s="10" t="s">
        <v>58</v>
      </c>
      <c r="E87" s="28">
        <v>7755900</v>
      </c>
      <c r="F87" s="17"/>
      <c r="G87" s="16">
        <f>E87</f>
        <v>7755900</v>
      </c>
      <c r="H87" s="18"/>
      <c r="I87" s="3">
        <f t="shared" si="4"/>
        <v>7755900</v>
      </c>
      <c r="J87" s="42"/>
      <c r="K87" s="19"/>
      <c r="L87" s="20"/>
    </row>
    <row r="88" spans="1:12" ht="127.5" hidden="1" customHeight="1" x14ac:dyDescent="0.25">
      <c r="A88" s="14" t="s">
        <v>29</v>
      </c>
      <c r="B88" s="10" t="s">
        <v>56</v>
      </c>
      <c r="C88" s="11">
        <v>44082</v>
      </c>
      <c r="D88" s="10" t="s">
        <v>58</v>
      </c>
      <c r="E88" s="28">
        <v>95518600</v>
      </c>
      <c r="F88" s="17"/>
      <c r="G88" s="16">
        <f>E88</f>
        <v>95518600</v>
      </c>
      <c r="H88" s="18"/>
      <c r="I88" s="3">
        <f t="shared" si="4"/>
        <v>95518600</v>
      </c>
      <c r="J88" s="42"/>
      <c r="K88" s="19"/>
      <c r="L88" s="20"/>
    </row>
    <row r="89" spans="1:12" ht="38.25" hidden="1" x14ac:dyDescent="0.25">
      <c r="A89" s="9" t="s">
        <v>13</v>
      </c>
      <c r="B89" s="10" t="s">
        <v>60</v>
      </c>
      <c r="C89" s="11">
        <v>44134</v>
      </c>
      <c r="D89" s="10" t="s">
        <v>8</v>
      </c>
      <c r="E89" s="28">
        <v>3801200</v>
      </c>
      <c r="F89" s="17" t="s">
        <v>39</v>
      </c>
      <c r="G89" s="16">
        <v>3801200</v>
      </c>
      <c r="H89" s="18"/>
      <c r="I89" s="3">
        <f t="shared" si="4"/>
        <v>3801200</v>
      </c>
      <c r="J89" s="42"/>
      <c r="K89" s="19"/>
      <c r="L89" s="20"/>
    </row>
    <row r="90" spans="1:12" ht="38.25" hidden="1" x14ac:dyDescent="0.25">
      <c r="A90" s="14" t="s">
        <v>14</v>
      </c>
      <c r="B90" s="10" t="s">
        <v>60</v>
      </c>
      <c r="C90" s="11">
        <v>44134</v>
      </c>
      <c r="D90" s="10" t="s">
        <v>8</v>
      </c>
      <c r="E90" s="28">
        <v>9243853</v>
      </c>
      <c r="F90" s="17" t="s">
        <v>39</v>
      </c>
      <c r="G90" s="16">
        <v>9243853</v>
      </c>
      <c r="H90" s="18"/>
      <c r="I90" s="3">
        <f t="shared" si="4"/>
        <v>9243853</v>
      </c>
      <c r="J90" s="42"/>
      <c r="K90" s="19"/>
      <c r="L90" s="20"/>
    </row>
    <row r="91" spans="1:12" ht="38.25" hidden="1" x14ac:dyDescent="0.25">
      <c r="A91" s="9" t="s">
        <v>15</v>
      </c>
      <c r="B91" s="10" t="s">
        <v>60</v>
      </c>
      <c r="C91" s="11">
        <v>44134</v>
      </c>
      <c r="D91" s="10" t="s">
        <v>8</v>
      </c>
      <c r="E91" s="28">
        <v>2095500</v>
      </c>
      <c r="F91" s="17" t="s">
        <v>39</v>
      </c>
      <c r="G91" s="16">
        <v>2095500</v>
      </c>
      <c r="H91" s="18"/>
      <c r="I91" s="3">
        <f t="shared" si="4"/>
        <v>2095500</v>
      </c>
      <c r="J91" s="42"/>
      <c r="K91" s="19"/>
      <c r="L91" s="20"/>
    </row>
    <row r="92" spans="1:12" ht="38.25" hidden="1" x14ac:dyDescent="0.25">
      <c r="A92" s="2" t="s">
        <v>16</v>
      </c>
      <c r="B92" s="10" t="s">
        <v>60</v>
      </c>
      <c r="C92" s="11">
        <v>44134</v>
      </c>
      <c r="D92" s="10" t="s">
        <v>8</v>
      </c>
      <c r="E92" s="28">
        <v>5484126</v>
      </c>
      <c r="F92" s="17" t="s">
        <v>39</v>
      </c>
      <c r="G92" s="16">
        <v>5484126</v>
      </c>
      <c r="H92" s="18"/>
      <c r="I92" s="3">
        <f t="shared" si="4"/>
        <v>5484126</v>
      </c>
      <c r="J92" s="42"/>
      <c r="K92" s="19"/>
      <c r="L92" s="20"/>
    </row>
    <row r="93" spans="1:12" ht="38.25" hidden="1" x14ac:dyDescent="0.25">
      <c r="A93" s="9" t="s">
        <v>17</v>
      </c>
      <c r="B93" s="10" t="s">
        <v>60</v>
      </c>
      <c r="C93" s="11">
        <v>44134</v>
      </c>
      <c r="D93" s="10" t="s">
        <v>8</v>
      </c>
      <c r="E93" s="28">
        <v>4005430</v>
      </c>
      <c r="F93" s="17" t="s">
        <v>39</v>
      </c>
      <c r="G93" s="16">
        <v>4005430</v>
      </c>
      <c r="H93" s="18"/>
      <c r="I93" s="3">
        <f t="shared" si="4"/>
        <v>4005430</v>
      </c>
      <c r="J93" s="42"/>
      <c r="K93" s="19"/>
      <c r="L93" s="20"/>
    </row>
    <row r="94" spans="1:12" ht="38.25" hidden="1" x14ac:dyDescent="0.25">
      <c r="A94" s="23" t="s">
        <v>18</v>
      </c>
      <c r="B94" s="10" t="s">
        <v>60</v>
      </c>
      <c r="C94" s="11">
        <v>44134</v>
      </c>
      <c r="D94" s="10" t="s">
        <v>8</v>
      </c>
      <c r="E94" s="28">
        <v>2401705</v>
      </c>
      <c r="F94" s="17" t="s">
        <v>39</v>
      </c>
      <c r="G94" s="16">
        <v>2401705</v>
      </c>
      <c r="H94" s="18"/>
      <c r="I94" s="3">
        <f t="shared" si="4"/>
        <v>2401705</v>
      </c>
      <c r="J94" s="42"/>
      <c r="K94" s="19"/>
      <c r="L94" s="20"/>
    </row>
    <row r="95" spans="1:12" ht="38.25" hidden="1" x14ac:dyDescent="0.25">
      <c r="A95" s="2" t="s">
        <v>19</v>
      </c>
      <c r="B95" s="10" t="s">
        <v>60</v>
      </c>
      <c r="C95" s="11">
        <v>44134</v>
      </c>
      <c r="D95" s="10" t="s">
        <v>8</v>
      </c>
      <c r="E95" s="28">
        <v>1375440</v>
      </c>
      <c r="F95" s="17" t="s">
        <v>39</v>
      </c>
      <c r="G95" s="16">
        <v>1375440</v>
      </c>
      <c r="H95" s="18"/>
      <c r="I95" s="3">
        <f t="shared" si="4"/>
        <v>1375440</v>
      </c>
      <c r="J95" s="42"/>
      <c r="K95" s="19"/>
      <c r="L95" s="20"/>
    </row>
    <row r="96" spans="1:12" ht="38.25" hidden="1" x14ac:dyDescent="0.25">
      <c r="A96" s="2" t="s">
        <v>20</v>
      </c>
      <c r="B96" s="10" t="s">
        <v>60</v>
      </c>
      <c r="C96" s="11">
        <v>44134</v>
      </c>
      <c r="D96" s="10" t="s">
        <v>8</v>
      </c>
      <c r="E96" s="28">
        <v>1482000</v>
      </c>
      <c r="F96" s="17" t="s">
        <v>39</v>
      </c>
      <c r="G96" s="16">
        <v>1482000</v>
      </c>
      <c r="H96" s="18"/>
      <c r="I96" s="3">
        <f t="shared" si="4"/>
        <v>1482000</v>
      </c>
      <c r="J96" s="42"/>
      <c r="K96" s="19"/>
      <c r="L96" s="20"/>
    </row>
    <row r="97" spans="1:12" ht="38.25" hidden="1" x14ac:dyDescent="0.25">
      <c r="A97" s="2" t="s">
        <v>21</v>
      </c>
      <c r="B97" s="10" t="s">
        <v>60</v>
      </c>
      <c r="C97" s="11">
        <v>44134</v>
      </c>
      <c r="D97" s="10" t="s">
        <v>8</v>
      </c>
      <c r="E97" s="28">
        <v>1099139</v>
      </c>
      <c r="F97" s="17" t="s">
        <v>39</v>
      </c>
      <c r="G97" s="16">
        <v>1099139</v>
      </c>
      <c r="H97" s="18"/>
      <c r="I97" s="3">
        <f t="shared" si="4"/>
        <v>1099139</v>
      </c>
      <c r="J97" s="42"/>
      <c r="K97" s="19"/>
      <c r="L97" s="20"/>
    </row>
    <row r="98" spans="1:12" ht="38.25" hidden="1" x14ac:dyDescent="0.25">
      <c r="A98" s="2" t="s">
        <v>22</v>
      </c>
      <c r="B98" s="10" t="s">
        <v>60</v>
      </c>
      <c r="C98" s="11">
        <v>44134</v>
      </c>
      <c r="D98" s="10" t="s">
        <v>8</v>
      </c>
      <c r="E98" s="28">
        <v>1821813</v>
      </c>
      <c r="F98" s="17" t="s">
        <v>39</v>
      </c>
      <c r="G98" s="16">
        <v>1821813</v>
      </c>
      <c r="H98" s="18"/>
      <c r="I98" s="3">
        <f t="shared" si="4"/>
        <v>1821813</v>
      </c>
      <c r="J98" s="42"/>
      <c r="K98" s="19"/>
      <c r="L98" s="20"/>
    </row>
    <row r="99" spans="1:12" ht="300" x14ac:dyDescent="0.25">
      <c r="A99" s="2" t="s">
        <v>23</v>
      </c>
      <c r="B99" s="10" t="s">
        <v>60</v>
      </c>
      <c r="C99" s="11">
        <v>44134</v>
      </c>
      <c r="D99" s="10" t="s">
        <v>8</v>
      </c>
      <c r="E99" s="28">
        <v>1400000</v>
      </c>
      <c r="F99" s="17" t="s">
        <v>39</v>
      </c>
      <c r="G99" s="16">
        <v>1400000</v>
      </c>
      <c r="H99" s="18">
        <v>1400000</v>
      </c>
      <c r="I99" s="3">
        <f t="shared" si="4"/>
        <v>0</v>
      </c>
      <c r="J99" s="42"/>
      <c r="K99" s="19"/>
      <c r="L99" s="20" t="s">
        <v>81</v>
      </c>
    </row>
    <row r="100" spans="1:12" ht="38.25" hidden="1" x14ac:dyDescent="0.25">
      <c r="A100" s="2" t="s">
        <v>41</v>
      </c>
      <c r="B100" s="10" t="s">
        <v>60</v>
      </c>
      <c r="C100" s="11">
        <v>44134</v>
      </c>
      <c r="D100" s="10" t="s">
        <v>8</v>
      </c>
      <c r="E100" s="28">
        <v>1924540</v>
      </c>
      <c r="F100" s="17" t="s">
        <v>39</v>
      </c>
      <c r="G100" s="16">
        <v>1924540</v>
      </c>
      <c r="H100" s="18"/>
      <c r="I100" s="3">
        <f t="shared" si="4"/>
        <v>1924540</v>
      </c>
      <c r="J100" s="42"/>
      <c r="K100" s="19"/>
      <c r="L100" s="20"/>
    </row>
    <row r="101" spans="1:12" ht="38.25" hidden="1" x14ac:dyDescent="0.25">
      <c r="A101" s="2" t="s">
        <v>24</v>
      </c>
      <c r="B101" s="10" t="s">
        <v>60</v>
      </c>
      <c r="C101" s="11">
        <v>44134</v>
      </c>
      <c r="D101" s="10" t="s">
        <v>8</v>
      </c>
      <c r="E101" s="28">
        <v>1100000</v>
      </c>
      <c r="F101" s="17" t="s">
        <v>39</v>
      </c>
      <c r="G101" s="16">
        <v>1100000</v>
      </c>
      <c r="H101" s="18"/>
      <c r="I101" s="3">
        <f t="shared" si="4"/>
        <v>1100000</v>
      </c>
      <c r="J101" s="42"/>
      <c r="K101" s="19"/>
      <c r="L101" s="20"/>
    </row>
    <row r="102" spans="1:12" ht="38.25" hidden="1" x14ac:dyDescent="0.25">
      <c r="A102" s="2" t="s">
        <v>25</v>
      </c>
      <c r="B102" s="10" t="s">
        <v>60</v>
      </c>
      <c r="C102" s="11">
        <v>44134</v>
      </c>
      <c r="D102" s="10" t="s">
        <v>8</v>
      </c>
      <c r="E102" s="28">
        <v>950000</v>
      </c>
      <c r="F102" s="17" t="s">
        <v>39</v>
      </c>
      <c r="G102" s="16">
        <v>950000</v>
      </c>
      <c r="H102" s="18"/>
      <c r="I102" s="3">
        <f t="shared" si="4"/>
        <v>950000</v>
      </c>
      <c r="J102" s="42"/>
      <c r="K102" s="19"/>
      <c r="L102" s="20"/>
    </row>
    <row r="103" spans="1:12" ht="38.25" hidden="1" x14ac:dyDescent="0.25">
      <c r="A103" s="9" t="s">
        <v>6</v>
      </c>
      <c r="B103" s="10" t="s">
        <v>60</v>
      </c>
      <c r="C103" s="11">
        <v>44134</v>
      </c>
      <c r="D103" s="10" t="s">
        <v>8</v>
      </c>
      <c r="E103" s="28">
        <v>3368820</v>
      </c>
      <c r="F103" s="17" t="s">
        <v>39</v>
      </c>
      <c r="G103" s="16">
        <v>3368820</v>
      </c>
      <c r="H103" s="18"/>
      <c r="I103" s="3">
        <f t="shared" si="4"/>
        <v>3368820</v>
      </c>
      <c r="J103" s="42"/>
      <c r="K103" s="19"/>
      <c r="L103" s="20"/>
    </row>
    <row r="104" spans="1:12" ht="38.25" hidden="1" x14ac:dyDescent="0.25">
      <c r="A104" s="2" t="s">
        <v>26</v>
      </c>
      <c r="B104" s="10" t="s">
        <v>60</v>
      </c>
      <c r="C104" s="11">
        <v>44134</v>
      </c>
      <c r="D104" s="10" t="s">
        <v>8</v>
      </c>
      <c r="E104" s="28">
        <v>2178406</v>
      </c>
      <c r="F104" s="17" t="s">
        <v>39</v>
      </c>
      <c r="G104" s="16">
        <v>2178406</v>
      </c>
      <c r="H104" s="18"/>
      <c r="I104" s="3">
        <f t="shared" si="4"/>
        <v>2178406</v>
      </c>
      <c r="J104" s="42"/>
      <c r="K104" s="19"/>
      <c r="L104" s="20"/>
    </row>
    <row r="105" spans="1:12" ht="38.25" hidden="1" x14ac:dyDescent="0.25">
      <c r="A105" s="2" t="s">
        <v>27</v>
      </c>
      <c r="B105" s="10" t="s">
        <v>60</v>
      </c>
      <c r="C105" s="11">
        <v>44134</v>
      </c>
      <c r="D105" s="10" t="s">
        <v>8</v>
      </c>
      <c r="E105" s="28">
        <v>2134179</v>
      </c>
      <c r="F105" s="17" t="s">
        <v>39</v>
      </c>
      <c r="G105" s="16">
        <v>2134179</v>
      </c>
      <c r="H105" s="18"/>
      <c r="I105" s="3">
        <f t="shared" si="4"/>
        <v>2134179</v>
      </c>
      <c r="J105" s="42"/>
      <c r="K105" s="19"/>
      <c r="L105" s="20"/>
    </row>
    <row r="106" spans="1:12" ht="38.25" hidden="1" x14ac:dyDescent="0.25">
      <c r="A106" s="9" t="s">
        <v>28</v>
      </c>
      <c r="B106" s="10" t="s">
        <v>60</v>
      </c>
      <c r="C106" s="11">
        <v>44134</v>
      </c>
      <c r="D106" s="10" t="s">
        <v>8</v>
      </c>
      <c r="E106" s="28">
        <v>1692000</v>
      </c>
      <c r="F106" s="17" t="s">
        <v>39</v>
      </c>
      <c r="G106" s="16">
        <v>1692000</v>
      </c>
      <c r="H106" s="18"/>
      <c r="I106" s="3">
        <f t="shared" si="4"/>
        <v>1692000</v>
      </c>
      <c r="J106" s="42"/>
      <c r="K106" s="19"/>
      <c r="L106" s="20"/>
    </row>
    <row r="107" spans="1:12" ht="38.25" hidden="1" x14ac:dyDescent="0.25">
      <c r="A107" s="14" t="s">
        <v>29</v>
      </c>
      <c r="B107" s="10" t="s">
        <v>60</v>
      </c>
      <c r="C107" s="11">
        <v>44134</v>
      </c>
      <c r="D107" s="10" t="s">
        <v>8</v>
      </c>
      <c r="E107" s="28">
        <v>6042033</v>
      </c>
      <c r="F107" s="17" t="s">
        <v>39</v>
      </c>
      <c r="G107" s="16">
        <v>6042033</v>
      </c>
      <c r="H107" s="18"/>
      <c r="I107" s="3">
        <f t="shared" si="4"/>
        <v>6042033</v>
      </c>
      <c r="J107" s="42"/>
      <c r="K107" s="19"/>
      <c r="L107" s="20"/>
    </row>
    <row r="108" spans="1:12" ht="38.25" hidden="1" x14ac:dyDescent="0.25">
      <c r="A108" s="2" t="s">
        <v>30</v>
      </c>
      <c r="B108" s="10" t="s">
        <v>60</v>
      </c>
      <c r="C108" s="11">
        <v>44134</v>
      </c>
      <c r="D108" s="10" t="s">
        <v>8</v>
      </c>
      <c r="E108" s="28">
        <v>2000000</v>
      </c>
      <c r="F108" s="17" t="s">
        <v>39</v>
      </c>
      <c r="G108" s="16">
        <v>2000000</v>
      </c>
      <c r="H108" s="18"/>
      <c r="I108" s="3">
        <f t="shared" si="4"/>
        <v>2000000</v>
      </c>
      <c r="J108" s="42"/>
      <c r="K108" s="19"/>
      <c r="L108" s="20"/>
    </row>
    <row r="109" spans="1:12" ht="38.25" hidden="1" x14ac:dyDescent="0.25">
      <c r="A109" s="2" t="s">
        <v>40</v>
      </c>
      <c r="B109" s="10" t="s">
        <v>60</v>
      </c>
      <c r="C109" s="11">
        <v>44134</v>
      </c>
      <c r="D109" s="10" t="s">
        <v>8</v>
      </c>
      <c r="E109" s="28">
        <v>4100000</v>
      </c>
      <c r="F109" s="17" t="s">
        <v>39</v>
      </c>
      <c r="G109" s="16">
        <v>4100000</v>
      </c>
      <c r="H109" s="18"/>
      <c r="I109" s="3">
        <f t="shared" si="4"/>
        <v>4100000</v>
      </c>
      <c r="J109" s="42"/>
      <c r="K109" s="19"/>
      <c r="L109" s="20"/>
    </row>
    <row r="110" spans="1:12" ht="293.25" hidden="1" x14ac:dyDescent="0.25">
      <c r="A110" s="2" t="s">
        <v>25</v>
      </c>
      <c r="B110" s="10" t="s">
        <v>79</v>
      </c>
      <c r="C110" s="11">
        <v>44151</v>
      </c>
      <c r="D110" s="10" t="s">
        <v>68</v>
      </c>
      <c r="E110" s="28">
        <f>206910</f>
        <v>206910</v>
      </c>
      <c r="F110" s="17"/>
      <c r="G110" s="16">
        <f t="shared" ref="G110:G118" si="6">E110</f>
        <v>206910</v>
      </c>
      <c r="H110" s="18"/>
      <c r="I110" s="3">
        <f t="shared" si="4"/>
        <v>206910</v>
      </c>
      <c r="J110" s="42"/>
      <c r="K110" s="19"/>
      <c r="L110" s="20"/>
    </row>
    <row r="111" spans="1:12" ht="293.25" hidden="1" x14ac:dyDescent="0.25">
      <c r="A111" s="9" t="s">
        <v>6</v>
      </c>
      <c r="B111" s="10" t="s">
        <v>78</v>
      </c>
      <c r="C111" s="11">
        <v>44151</v>
      </c>
      <c r="D111" s="10" t="s">
        <v>68</v>
      </c>
      <c r="E111" s="28">
        <f>347880-7628</f>
        <v>340252</v>
      </c>
      <c r="F111" s="17"/>
      <c r="G111" s="16">
        <f t="shared" si="6"/>
        <v>340252</v>
      </c>
      <c r="H111" s="18"/>
      <c r="I111" s="3">
        <f t="shared" si="4"/>
        <v>340252</v>
      </c>
      <c r="J111" s="42"/>
      <c r="K111" s="19"/>
      <c r="L111" s="20"/>
    </row>
    <row r="112" spans="1:12" ht="293.25" hidden="1" x14ac:dyDescent="0.25">
      <c r="A112" s="2" t="s">
        <v>26</v>
      </c>
      <c r="B112" s="10" t="s">
        <v>78</v>
      </c>
      <c r="C112" s="11">
        <v>44151</v>
      </c>
      <c r="D112" s="10" t="s">
        <v>68</v>
      </c>
      <c r="E112" s="28">
        <f>575161.6-23401.6</f>
        <v>551760</v>
      </c>
      <c r="F112" s="17"/>
      <c r="G112" s="16">
        <f t="shared" si="6"/>
        <v>551760</v>
      </c>
      <c r="H112" s="18"/>
      <c r="I112" s="3">
        <f t="shared" si="4"/>
        <v>551760</v>
      </c>
      <c r="J112" s="42"/>
      <c r="K112" s="46"/>
      <c r="L112" s="20"/>
    </row>
    <row r="113" spans="1:12" ht="293.25" hidden="1" x14ac:dyDescent="0.25">
      <c r="A113" s="2" t="s">
        <v>27</v>
      </c>
      <c r="B113" s="10" t="s">
        <v>78</v>
      </c>
      <c r="C113" s="11">
        <v>44151</v>
      </c>
      <c r="D113" s="10" t="s">
        <v>68</v>
      </c>
      <c r="E113" s="28">
        <f>459201.6-59175.6</f>
        <v>400026</v>
      </c>
      <c r="F113" s="17"/>
      <c r="G113" s="16">
        <f t="shared" si="6"/>
        <v>400026</v>
      </c>
      <c r="H113" s="18"/>
      <c r="I113" s="3">
        <f t="shared" si="4"/>
        <v>400026</v>
      </c>
      <c r="J113" s="42"/>
      <c r="K113" s="46"/>
      <c r="L113" s="20"/>
    </row>
    <row r="114" spans="1:12" ht="293.25" hidden="1" x14ac:dyDescent="0.25">
      <c r="A114" s="9" t="s">
        <v>28</v>
      </c>
      <c r="B114" s="10" t="s">
        <v>78</v>
      </c>
      <c r="C114" s="11">
        <v>44151</v>
      </c>
      <c r="D114" s="10" t="s">
        <v>68</v>
      </c>
      <c r="E114" s="28">
        <f>1391520-612600</f>
        <v>778920</v>
      </c>
      <c r="F114" s="17"/>
      <c r="G114" s="16">
        <f t="shared" si="6"/>
        <v>778920</v>
      </c>
      <c r="H114" s="18"/>
      <c r="I114" s="3">
        <f t="shared" si="4"/>
        <v>778920</v>
      </c>
      <c r="J114" s="42"/>
      <c r="K114" s="19"/>
      <c r="L114" s="20"/>
    </row>
    <row r="115" spans="1:12" ht="293.25" hidden="1" x14ac:dyDescent="0.25">
      <c r="A115" s="14" t="s">
        <v>29</v>
      </c>
      <c r="B115" s="10" t="s">
        <v>63</v>
      </c>
      <c r="C115" s="11">
        <v>44151</v>
      </c>
      <c r="D115" s="10" t="s">
        <v>68</v>
      </c>
      <c r="E115" s="28">
        <v>55176</v>
      </c>
      <c r="F115" s="17"/>
      <c r="G115" s="16">
        <f t="shared" si="6"/>
        <v>55176</v>
      </c>
      <c r="H115" s="18"/>
      <c r="I115" s="3">
        <f t="shared" si="4"/>
        <v>55176</v>
      </c>
      <c r="J115" s="42"/>
      <c r="K115" s="19"/>
      <c r="L115" s="20"/>
    </row>
    <row r="116" spans="1:12" ht="293.25" hidden="1" x14ac:dyDescent="0.25">
      <c r="A116" s="2" t="s">
        <v>30</v>
      </c>
      <c r="B116" s="10" t="s">
        <v>78</v>
      </c>
      <c r="C116" s="11">
        <v>44151</v>
      </c>
      <c r="D116" s="10" t="s">
        <v>68</v>
      </c>
      <c r="E116" s="28">
        <f>491670.4-4311.4</f>
        <v>487359</v>
      </c>
      <c r="F116" s="17"/>
      <c r="G116" s="16">
        <f t="shared" si="6"/>
        <v>487359</v>
      </c>
      <c r="H116" s="18"/>
      <c r="I116" s="3">
        <f t="shared" si="4"/>
        <v>487359</v>
      </c>
      <c r="J116" s="42"/>
      <c r="K116" s="46"/>
      <c r="L116" s="20"/>
    </row>
    <row r="117" spans="1:12" ht="293.25" hidden="1" x14ac:dyDescent="0.25">
      <c r="A117" s="2" t="s">
        <v>31</v>
      </c>
      <c r="B117" s="10" t="s">
        <v>78</v>
      </c>
      <c r="C117" s="11">
        <v>44151</v>
      </c>
      <c r="D117" s="10" t="s">
        <v>68</v>
      </c>
      <c r="E117" s="28">
        <f>2226432-19392</f>
        <v>2207040</v>
      </c>
      <c r="F117" s="17"/>
      <c r="G117" s="16">
        <f t="shared" si="6"/>
        <v>2207040</v>
      </c>
      <c r="H117" s="18"/>
      <c r="I117" s="3">
        <f t="shared" si="4"/>
        <v>2207040</v>
      </c>
      <c r="J117" s="42"/>
      <c r="K117" s="46"/>
      <c r="L117" s="20"/>
    </row>
    <row r="118" spans="1:12" ht="293.25" hidden="1" x14ac:dyDescent="0.25">
      <c r="A118" s="2" t="s">
        <v>40</v>
      </c>
      <c r="B118" s="10" t="s">
        <v>78</v>
      </c>
      <c r="C118" s="11">
        <v>44151</v>
      </c>
      <c r="D118" s="10" t="s">
        <v>68</v>
      </c>
      <c r="E118" s="28">
        <f>119548-2028</f>
        <v>117520</v>
      </c>
      <c r="F118" s="17"/>
      <c r="G118" s="16">
        <f t="shared" si="6"/>
        <v>117520</v>
      </c>
      <c r="H118" s="18"/>
      <c r="I118" s="3">
        <f t="shared" si="4"/>
        <v>117520</v>
      </c>
      <c r="J118" s="42"/>
      <c r="K118" s="46"/>
      <c r="L118" s="20"/>
    </row>
    <row r="119" spans="1:12" ht="63.75" hidden="1" x14ac:dyDescent="0.25">
      <c r="A119" s="2" t="s">
        <v>25</v>
      </c>
      <c r="B119" s="10" t="s">
        <v>65</v>
      </c>
      <c r="C119" s="11">
        <v>44162</v>
      </c>
      <c r="D119" s="10" t="s">
        <v>69</v>
      </c>
      <c r="E119" s="28">
        <v>13400000</v>
      </c>
      <c r="F119" s="17"/>
      <c r="G119" s="16">
        <f t="shared" ref="G119:G155" si="7">E119</f>
        <v>13400000</v>
      </c>
      <c r="H119" s="18"/>
      <c r="I119" s="3">
        <f t="shared" si="4"/>
        <v>13400000</v>
      </c>
      <c r="J119" s="42"/>
      <c r="K119" s="19"/>
      <c r="L119" s="20"/>
    </row>
    <row r="120" spans="1:12" ht="140.25" hidden="1" customHeight="1" x14ac:dyDescent="0.25">
      <c r="A120" s="2" t="s">
        <v>26</v>
      </c>
      <c r="B120" s="10" t="s">
        <v>66</v>
      </c>
      <c r="C120" s="11">
        <v>44162</v>
      </c>
      <c r="D120" s="10" t="s">
        <v>70</v>
      </c>
      <c r="E120" s="28">
        <v>129053.24</v>
      </c>
      <c r="F120" s="17"/>
      <c r="G120" s="16">
        <f t="shared" si="7"/>
        <v>129053.24</v>
      </c>
      <c r="H120" s="18"/>
      <c r="I120" s="3">
        <f t="shared" si="4"/>
        <v>129053.24</v>
      </c>
      <c r="J120" s="42"/>
      <c r="K120" s="19"/>
      <c r="L120" s="20"/>
    </row>
    <row r="121" spans="1:12" ht="127.5" hidden="1" x14ac:dyDescent="0.25">
      <c r="A121" s="2" t="s">
        <v>22</v>
      </c>
      <c r="B121" s="10" t="s">
        <v>62</v>
      </c>
      <c r="C121" s="11">
        <v>44176</v>
      </c>
      <c r="D121" s="10" t="s">
        <v>71</v>
      </c>
      <c r="E121" s="28">
        <v>97016600</v>
      </c>
      <c r="F121" s="17"/>
      <c r="G121" s="16">
        <f t="shared" si="7"/>
        <v>97016600</v>
      </c>
      <c r="H121" s="18"/>
      <c r="I121" s="3">
        <f t="shared" si="4"/>
        <v>97016600</v>
      </c>
      <c r="J121" s="42"/>
      <c r="K121" s="19"/>
      <c r="L121" s="20"/>
    </row>
    <row r="122" spans="1:12" ht="127.5" hidden="1" x14ac:dyDescent="0.25">
      <c r="A122" s="2" t="s">
        <v>24</v>
      </c>
      <c r="B122" s="10" t="s">
        <v>62</v>
      </c>
      <c r="C122" s="11">
        <v>44176</v>
      </c>
      <c r="D122" s="10" t="s">
        <v>71</v>
      </c>
      <c r="E122" s="28">
        <v>42950800</v>
      </c>
      <c r="F122" s="17"/>
      <c r="G122" s="16">
        <f t="shared" si="7"/>
        <v>42950800</v>
      </c>
      <c r="H122" s="18"/>
      <c r="I122" s="3">
        <f t="shared" si="4"/>
        <v>42950800</v>
      </c>
      <c r="J122" s="42"/>
      <c r="K122" s="19"/>
      <c r="L122" s="20"/>
    </row>
    <row r="123" spans="1:12" ht="127.5" hidden="1" x14ac:dyDescent="0.25">
      <c r="A123" s="14" t="s">
        <v>29</v>
      </c>
      <c r="B123" s="10" t="s">
        <v>62</v>
      </c>
      <c r="C123" s="11">
        <v>44176</v>
      </c>
      <c r="D123" s="10" t="s">
        <v>71</v>
      </c>
      <c r="E123" s="28">
        <v>59777100</v>
      </c>
      <c r="F123" s="17"/>
      <c r="G123" s="16">
        <f t="shared" si="7"/>
        <v>59777100</v>
      </c>
      <c r="H123" s="18"/>
      <c r="I123" s="3">
        <f t="shared" si="4"/>
        <v>59777100</v>
      </c>
      <c r="J123" s="42"/>
      <c r="K123" s="19"/>
      <c r="L123" s="20"/>
    </row>
    <row r="124" spans="1:12" ht="89.25" hidden="1" x14ac:dyDescent="0.25">
      <c r="A124" s="14" t="s">
        <v>29</v>
      </c>
      <c r="B124" s="10" t="s">
        <v>62</v>
      </c>
      <c r="C124" s="11">
        <v>44176</v>
      </c>
      <c r="D124" s="10" t="s">
        <v>72</v>
      </c>
      <c r="E124" s="28">
        <v>43661100</v>
      </c>
      <c r="F124" s="17"/>
      <c r="G124" s="16">
        <f t="shared" si="7"/>
        <v>43661100</v>
      </c>
      <c r="H124" s="18"/>
      <c r="I124" s="3">
        <f t="shared" si="4"/>
        <v>43661100</v>
      </c>
      <c r="J124" s="42"/>
      <c r="K124" s="19"/>
      <c r="L124" s="20"/>
    </row>
    <row r="125" spans="1:12" ht="153" hidden="1" x14ac:dyDescent="0.25">
      <c r="A125" s="9" t="s">
        <v>13</v>
      </c>
      <c r="B125" s="10" t="s">
        <v>64</v>
      </c>
      <c r="C125" s="11">
        <v>44182</v>
      </c>
      <c r="D125" s="10" t="s">
        <v>73</v>
      </c>
      <c r="E125" s="28">
        <v>7598800</v>
      </c>
      <c r="F125" s="17"/>
      <c r="G125" s="16">
        <f t="shared" si="7"/>
        <v>7598800</v>
      </c>
      <c r="H125" s="18"/>
      <c r="I125" s="3">
        <f t="shared" si="4"/>
        <v>7598800</v>
      </c>
      <c r="J125" s="42"/>
      <c r="K125" s="19"/>
      <c r="L125" s="20"/>
    </row>
    <row r="126" spans="1:12" ht="153" hidden="1" x14ac:dyDescent="0.25">
      <c r="A126" s="14" t="s">
        <v>14</v>
      </c>
      <c r="B126" s="10" t="s">
        <v>64</v>
      </c>
      <c r="C126" s="11">
        <v>44182</v>
      </c>
      <c r="D126" s="10" t="s">
        <v>73</v>
      </c>
      <c r="E126" s="28">
        <v>22728700</v>
      </c>
      <c r="F126" s="17"/>
      <c r="G126" s="16">
        <f t="shared" si="7"/>
        <v>22728700</v>
      </c>
      <c r="H126" s="18"/>
      <c r="I126" s="3">
        <f t="shared" si="4"/>
        <v>22728700</v>
      </c>
      <c r="J126" s="42"/>
      <c r="K126" s="19"/>
      <c r="L126" s="20"/>
    </row>
    <row r="127" spans="1:12" ht="153" hidden="1" x14ac:dyDescent="0.25">
      <c r="A127" s="9" t="s">
        <v>15</v>
      </c>
      <c r="B127" s="10" t="s">
        <v>64</v>
      </c>
      <c r="C127" s="11">
        <v>44182</v>
      </c>
      <c r="D127" s="10" t="s">
        <v>73</v>
      </c>
      <c r="E127" s="28">
        <v>6058900</v>
      </c>
      <c r="F127" s="17"/>
      <c r="G127" s="16">
        <f t="shared" si="7"/>
        <v>6058900</v>
      </c>
      <c r="H127" s="18"/>
      <c r="I127" s="3">
        <f t="shared" si="4"/>
        <v>6058900</v>
      </c>
      <c r="J127" s="42"/>
      <c r="K127" s="19"/>
      <c r="L127" s="20"/>
    </row>
    <row r="128" spans="1:12" ht="153" hidden="1" x14ac:dyDescent="0.25">
      <c r="A128" s="2" t="s">
        <v>16</v>
      </c>
      <c r="B128" s="10" t="s">
        <v>64</v>
      </c>
      <c r="C128" s="11">
        <v>44182</v>
      </c>
      <c r="D128" s="10" t="s">
        <v>73</v>
      </c>
      <c r="E128" s="28">
        <v>16580400</v>
      </c>
      <c r="F128" s="17"/>
      <c r="G128" s="16">
        <f t="shared" si="7"/>
        <v>16580400</v>
      </c>
      <c r="H128" s="18"/>
      <c r="I128" s="3">
        <f t="shared" si="4"/>
        <v>16580400</v>
      </c>
      <c r="J128" s="42"/>
      <c r="K128" s="19"/>
      <c r="L128" s="20"/>
    </row>
    <row r="129" spans="1:12" ht="153" hidden="1" x14ac:dyDescent="0.25">
      <c r="A129" s="9" t="s">
        <v>17</v>
      </c>
      <c r="B129" s="10" t="s">
        <v>64</v>
      </c>
      <c r="C129" s="11">
        <v>44182</v>
      </c>
      <c r="D129" s="10" t="s">
        <v>73</v>
      </c>
      <c r="E129" s="28">
        <v>3191700</v>
      </c>
      <c r="F129" s="17"/>
      <c r="G129" s="16">
        <f t="shared" si="7"/>
        <v>3191700</v>
      </c>
      <c r="H129" s="18"/>
      <c r="I129" s="3">
        <f t="shared" si="4"/>
        <v>3191700</v>
      </c>
      <c r="J129" s="42"/>
      <c r="K129" s="19"/>
      <c r="L129" s="20"/>
    </row>
    <row r="130" spans="1:12" ht="153" hidden="1" x14ac:dyDescent="0.25">
      <c r="A130" s="23" t="s">
        <v>18</v>
      </c>
      <c r="B130" s="10" t="s">
        <v>64</v>
      </c>
      <c r="C130" s="11">
        <v>44182</v>
      </c>
      <c r="D130" s="10" t="s">
        <v>73</v>
      </c>
      <c r="E130" s="28">
        <v>2420600</v>
      </c>
      <c r="F130" s="17"/>
      <c r="G130" s="16">
        <f t="shared" si="7"/>
        <v>2420600</v>
      </c>
      <c r="H130" s="18"/>
      <c r="I130" s="3">
        <f t="shared" si="4"/>
        <v>2420600</v>
      </c>
      <c r="J130" s="42"/>
      <c r="K130" s="19"/>
      <c r="L130" s="20"/>
    </row>
    <row r="131" spans="1:12" ht="153" hidden="1" x14ac:dyDescent="0.25">
      <c r="A131" s="2" t="s">
        <v>19</v>
      </c>
      <c r="B131" s="10" t="s">
        <v>64</v>
      </c>
      <c r="C131" s="11">
        <v>44182</v>
      </c>
      <c r="D131" s="10" t="s">
        <v>73</v>
      </c>
      <c r="E131" s="28">
        <v>4052800</v>
      </c>
      <c r="F131" s="17"/>
      <c r="G131" s="16">
        <f t="shared" si="7"/>
        <v>4052800</v>
      </c>
      <c r="H131" s="18"/>
      <c r="I131" s="3">
        <f t="shared" si="4"/>
        <v>4052800</v>
      </c>
      <c r="J131" s="42"/>
      <c r="K131" s="19"/>
      <c r="L131" s="20"/>
    </row>
    <row r="132" spans="1:12" ht="153" hidden="1" x14ac:dyDescent="0.25">
      <c r="A132" s="2" t="s">
        <v>20</v>
      </c>
      <c r="B132" s="10" t="s">
        <v>64</v>
      </c>
      <c r="C132" s="11">
        <v>44182</v>
      </c>
      <c r="D132" s="10" t="s">
        <v>73</v>
      </c>
      <c r="E132" s="28">
        <v>2607400</v>
      </c>
      <c r="F132" s="17"/>
      <c r="G132" s="16">
        <f t="shared" si="7"/>
        <v>2607400</v>
      </c>
      <c r="H132" s="18"/>
      <c r="I132" s="3">
        <f t="shared" si="4"/>
        <v>2607400</v>
      </c>
      <c r="J132" s="42"/>
      <c r="K132" s="19"/>
      <c r="L132" s="20"/>
    </row>
    <row r="133" spans="1:12" ht="153" hidden="1" x14ac:dyDescent="0.25">
      <c r="A133" s="2" t="s">
        <v>21</v>
      </c>
      <c r="B133" s="10" t="s">
        <v>64</v>
      </c>
      <c r="C133" s="11">
        <v>44182</v>
      </c>
      <c r="D133" s="10" t="s">
        <v>73</v>
      </c>
      <c r="E133" s="28">
        <v>2665900</v>
      </c>
      <c r="F133" s="17"/>
      <c r="G133" s="16">
        <f t="shared" si="7"/>
        <v>2665900</v>
      </c>
      <c r="H133" s="18"/>
      <c r="I133" s="3">
        <f t="shared" si="4"/>
        <v>2665900</v>
      </c>
      <c r="J133" s="42"/>
      <c r="K133" s="19"/>
      <c r="L133" s="20"/>
    </row>
    <row r="134" spans="1:12" ht="153" hidden="1" x14ac:dyDescent="0.25">
      <c r="A134" s="2" t="s">
        <v>22</v>
      </c>
      <c r="B134" s="10" t="s">
        <v>64</v>
      </c>
      <c r="C134" s="11">
        <v>44182</v>
      </c>
      <c r="D134" s="10" t="s">
        <v>73</v>
      </c>
      <c r="E134" s="28">
        <v>3497100</v>
      </c>
      <c r="F134" s="17"/>
      <c r="G134" s="16">
        <f t="shared" si="7"/>
        <v>3497100</v>
      </c>
      <c r="H134" s="18"/>
      <c r="I134" s="3">
        <f t="shared" si="4"/>
        <v>3497100</v>
      </c>
      <c r="J134" s="42"/>
      <c r="K134" s="19"/>
      <c r="L134" s="20"/>
    </row>
    <row r="135" spans="1:12" ht="300" x14ac:dyDescent="0.25">
      <c r="A135" s="2" t="s">
        <v>23</v>
      </c>
      <c r="B135" s="10" t="s">
        <v>64</v>
      </c>
      <c r="C135" s="11">
        <v>44182</v>
      </c>
      <c r="D135" s="10" t="s">
        <v>73</v>
      </c>
      <c r="E135" s="28">
        <v>2362800</v>
      </c>
      <c r="F135" s="13" t="s">
        <v>84</v>
      </c>
      <c r="G135" s="12">
        <f t="shared" si="7"/>
        <v>2362800</v>
      </c>
      <c r="H135" s="3">
        <v>2362800</v>
      </c>
      <c r="I135" s="3">
        <f t="shared" si="4"/>
        <v>0</v>
      </c>
      <c r="J135" s="42"/>
      <c r="K135" s="51"/>
      <c r="L135" s="22" t="s">
        <v>93</v>
      </c>
    </row>
    <row r="136" spans="1:12" ht="127.5" hidden="1" x14ac:dyDescent="0.25">
      <c r="A136" s="2" t="s">
        <v>41</v>
      </c>
      <c r="B136" s="10" t="s">
        <v>64</v>
      </c>
      <c r="C136" s="11">
        <v>44182</v>
      </c>
      <c r="D136" s="10" t="s">
        <v>73</v>
      </c>
      <c r="E136" s="28">
        <v>1079300</v>
      </c>
      <c r="F136" s="17"/>
      <c r="G136" s="16">
        <f t="shared" si="7"/>
        <v>1079300</v>
      </c>
      <c r="H136" s="18"/>
      <c r="I136" s="3">
        <f t="shared" si="4"/>
        <v>1079300</v>
      </c>
      <c r="J136" s="42"/>
      <c r="K136" s="19"/>
      <c r="L136" s="20"/>
    </row>
    <row r="137" spans="1:12" ht="127.5" hidden="1" x14ac:dyDescent="0.25">
      <c r="A137" s="2" t="s">
        <v>24</v>
      </c>
      <c r="B137" s="10" t="s">
        <v>64</v>
      </c>
      <c r="C137" s="11">
        <v>44182</v>
      </c>
      <c r="D137" s="10" t="s">
        <v>73</v>
      </c>
      <c r="E137" s="28">
        <v>2267100</v>
      </c>
      <c r="F137" s="17"/>
      <c r="G137" s="16">
        <f t="shared" si="7"/>
        <v>2267100</v>
      </c>
      <c r="H137" s="18"/>
      <c r="I137" s="3">
        <f t="shared" si="4"/>
        <v>2267100</v>
      </c>
      <c r="J137" s="42"/>
      <c r="K137" s="19"/>
      <c r="L137" s="20"/>
    </row>
    <row r="138" spans="1:12" ht="127.5" hidden="1" x14ac:dyDescent="0.25">
      <c r="A138" s="2" t="s">
        <v>25</v>
      </c>
      <c r="B138" s="10" t="s">
        <v>64</v>
      </c>
      <c r="C138" s="11">
        <v>44182</v>
      </c>
      <c r="D138" s="10" t="s">
        <v>73</v>
      </c>
      <c r="E138" s="28">
        <v>1695900</v>
      </c>
      <c r="F138" s="17"/>
      <c r="G138" s="16">
        <f t="shared" si="7"/>
        <v>1695900</v>
      </c>
      <c r="H138" s="18"/>
      <c r="I138" s="3">
        <f t="shared" si="4"/>
        <v>1695900</v>
      </c>
      <c r="J138" s="42"/>
      <c r="K138" s="19"/>
      <c r="L138" s="20"/>
    </row>
    <row r="139" spans="1:12" ht="127.5" hidden="1" x14ac:dyDescent="0.25">
      <c r="A139" s="9" t="s">
        <v>6</v>
      </c>
      <c r="B139" s="10" t="s">
        <v>64</v>
      </c>
      <c r="C139" s="11">
        <v>44182</v>
      </c>
      <c r="D139" s="10" t="s">
        <v>73</v>
      </c>
      <c r="E139" s="28">
        <v>1323600</v>
      </c>
      <c r="F139" s="17"/>
      <c r="G139" s="16">
        <f t="shared" si="7"/>
        <v>1323600</v>
      </c>
      <c r="H139" s="18"/>
      <c r="I139" s="3">
        <f t="shared" ref="I139:I155" si="8">G139-H139-J139</f>
        <v>1323600</v>
      </c>
      <c r="J139" s="42"/>
      <c r="K139" s="19"/>
      <c r="L139" s="20"/>
    </row>
    <row r="140" spans="1:12" ht="127.5" hidden="1" x14ac:dyDescent="0.25">
      <c r="A140" s="2" t="s">
        <v>26</v>
      </c>
      <c r="B140" s="10" t="s">
        <v>64</v>
      </c>
      <c r="C140" s="11">
        <v>44182</v>
      </c>
      <c r="D140" s="10" t="s">
        <v>73</v>
      </c>
      <c r="E140" s="28">
        <v>1836800</v>
      </c>
      <c r="F140" s="17"/>
      <c r="G140" s="16">
        <f t="shared" si="7"/>
        <v>1836800</v>
      </c>
      <c r="H140" s="18"/>
      <c r="I140" s="3">
        <f t="shared" si="8"/>
        <v>1836800</v>
      </c>
      <c r="J140" s="42"/>
      <c r="K140" s="19"/>
      <c r="L140" s="20"/>
    </row>
    <row r="141" spans="1:12" ht="127.5" hidden="1" x14ac:dyDescent="0.25">
      <c r="A141" s="2" t="s">
        <v>27</v>
      </c>
      <c r="B141" s="10" t="s">
        <v>64</v>
      </c>
      <c r="C141" s="11">
        <v>44182</v>
      </c>
      <c r="D141" s="10" t="s">
        <v>73</v>
      </c>
      <c r="E141" s="28">
        <v>1683400</v>
      </c>
      <c r="F141" s="17"/>
      <c r="G141" s="16">
        <f t="shared" si="7"/>
        <v>1683400</v>
      </c>
      <c r="H141" s="18"/>
      <c r="I141" s="3">
        <f t="shared" si="8"/>
        <v>1683400</v>
      </c>
      <c r="J141" s="42"/>
      <c r="K141" s="19"/>
      <c r="L141" s="20"/>
    </row>
    <row r="142" spans="1:12" ht="127.5" hidden="1" x14ac:dyDescent="0.25">
      <c r="A142" s="9" t="s">
        <v>28</v>
      </c>
      <c r="B142" s="10" t="s">
        <v>64</v>
      </c>
      <c r="C142" s="11">
        <v>44182</v>
      </c>
      <c r="D142" s="10" t="s">
        <v>73</v>
      </c>
      <c r="E142" s="28">
        <v>7506300</v>
      </c>
      <c r="F142" s="17"/>
      <c r="G142" s="16">
        <f t="shared" si="7"/>
        <v>7506300</v>
      </c>
      <c r="H142" s="18"/>
      <c r="I142" s="3">
        <f t="shared" si="8"/>
        <v>7506300</v>
      </c>
      <c r="J142" s="42"/>
      <c r="K142" s="19"/>
      <c r="L142" s="20"/>
    </row>
    <row r="143" spans="1:12" ht="127.5" hidden="1" x14ac:dyDescent="0.25">
      <c r="A143" s="14" t="s">
        <v>29</v>
      </c>
      <c r="B143" s="10" t="s">
        <v>64</v>
      </c>
      <c r="C143" s="11">
        <v>44182</v>
      </c>
      <c r="D143" s="10" t="s">
        <v>73</v>
      </c>
      <c r="E143" s="28">
        <v>2843500</v>
      </c>
      <c r="F143" s="17"/>
      <c r="G143" s="16">
        <f t="shared" si="7"/>
        <v>2843500</v>
      </c>
      <c r="H143" s="18"/>
      <c r="I143" s="3">
        <f t="shared" si="8"/>
        <v>2843500</v>
      </c>
      <c r="J143" s="42"/>
      <c r="K143" s="19"/>
      <c r="L143" s="20"/>
    </row>
    <row r="144" spans="1:12" ht="127.5" hidden="1" x14ac:dyDescent="0.25">
      <c r="A144" s="2" t="s">
        <v>30</v>
      </c>
      <c r="B144" s="10" t="s">
        <v>64</v>
      </c>
      <c r="C144" s="11">
        <v>44182</v>
      </c>
      <c r="D144" s="10" t="s">
        <v>73</v>
      </c>
      <c r="E144" s="28">
        <v>1182700</v>
      </c>
      <c r="F144" s="17"/>
      <c r="G144" s="16">
        <f t="shared" si="7"/>
        <v>1182700</v>
      </c>
      <c r="H144" s="18"/>
      <c r="I144" s="3">
        <f t="shared" si="8"/>
        <v>1182700</v>
      </c>
      <c r="J144" s="42"/>
      <c r="K144" s="19"/>
      <c r="L144" s="20"/>
    </row>
    <row r="145" spans="1:12" ht="127.5" hidden="1" x14ac:dyDescent="0.25">
      <c r="A145" s="2" t="s">
        <v>31</v>
      </c>
      <c r="B145" s="10" t="s">
        <v>64</v>
      </c>
      <c r="C145" s="11">
        <v>44182</v>
      </c>
      <c r="D145" s="10" t="s">
        <v>73</v>
      </c>
      <c r="E145" s="28">
        <v>2149300</v>
      </c>
      <c r="F145" s="17"/>
      <c r="G145" s="16">
        <f t="shared" si="7"/>
        <v>2149300</v>
      </c>
      <c r="H145" s="18"/>
      <c r="I145" s="3">
        <f t="shared" si="8"/>
        <v>2149300</v>
      </c>
      <c r="J145" s="42"/>
      <c r="K145" s="19"/>
      <c r="L145" s="20"/>
    </row>
    <row r="146" spans="1:12" ht="127.5" hidden="1" x14ac:dyDescent="0.25">
      <c r="A146" s="2" t="s">
        <v>40</v>
      </c>
      <c r="B146" s="10" t="s">
        <v>64</v>
      </c>
      <c r="C146" s="11">
        <v>44182</v>
      </c>
      <c r="D146" s="10" t="s">
        <v>73</v>
      </c>
      <c r="E146" s="28">
        <v>2667000</v>
      </c>
      <c r="F146" s="17"/>
      <c r="G146" s="16">
        <f t="shared" si="7"/>
        <v>2667000</v>
      </c>
      <c r="H146" s="18"/>
      <c r="I146" s="3">
        <f t="shared" si="8"/>
        <v>2667000</v>
      </c>
      <c r="J146" s="42"/>
      <c r="K146" s="19"/>
      <c r="L146" s="20"/>
    </row>
    <row r="147" spans="1:12" ht="89.25" hidden="1" x14ac:dyDescent="0.25">
      <c r="A147" s="9" t="s">
        <v>15</v>
      </c>
      <c r="B147" s="10" t="s">
        <v>67</v>
      </c>
      <c r="C147" s="11">
        <v>44193</v>
      </c>
      <c r="D147" s="10" t="s">
        <v>76</v>
      </c>
      <c r="E147" s="28">
        <v>32174700</v>
      </c>
      <c r="F147" s="17"/>
      <c r="G147" s="16">
        <f t="shared" si="7"/>
        <v>32174700</v>
      </c>
      <c r="H147" s="18"/>
      <c r="I147" s="3">
        <f t="shared" si="8"/>
        <v>32174700</v>
      </c>
      <c r="J147" s="42"/>
      <c r="K147" s="19"/>
      <c r="L147" s="20"/>
    </row>
    <row r="148" spans="1:12" ht="51" hidden="1" x14ac:dyDescent="0.25">
      <c r="A148" s="2" t="s">
        <v>21</v>
      </c>
      <c r="B148" s="10" t="s">
        <v>67</v>
      </c>
      <c r="C148" s="11">
        <v>44193</v>
      </c>
      <c r="D148" s="10" t="s">
        <v>74</v>
      </c>
      <c r="E148" s="28">
        <v>43460000</v>
      </c>
      <c r="F148" s="17"/>
      <c r="G148" s="16">
        <f t="shared" si="7"/>
        <v>43460000</v>
      </c>
      <c r="H148" s="18"/>
      <c r="I148" s="3">
        <f t="shared" si="8"/>
        <v>43460000</v>
      </c>
      <c r="J148" s="42"/>
      <c r="K148" s="19"/>
      <c r="L148" s="20"/>
    </row>
    <row r="149" spans="1:12" ht="89.25" hidden="1" x14ac:dyDescent="0.25">
      <c r="A149" s="2" t="s">
        <v>22</v>
      </c>
      <c r="B149" s="10" t="s">
        <v>67</v>
      </c>
      <c r="C149" s="11">
        <v>44193</v>
      </c>
      <c r="D149" s="10" t="s">
        <v>76</v>
      </c>
      <c r="E149" s="28">
        <v>6162000</v>
      </c>
      <c r="F149" s="17"/>
      <c r="G149" s="16">
        <f t="shared" si="7"/>
        <v>6162000</v>
      </c>
      <c r="H149" s="18"/>
      <c r="I149" s="3">
        <f t="shared" si="8"/>
        <v>6162000</v>
      </c>
      <c r="J149" s="42"/>
      <c r="K149" s="19"/>
      <c r="L149" s="20"/>
    </row>
    <row r="150" spans="1:12" ht="89.25" hidden="1" x14ac:dyDescent="0.25">
      <c r="A150" s="14" t="s">
        <v>24</v>
      </c>
      <c r="B150" s="10" t="s">
        <v>67</v>
      </c>
      <c r="C150" s="11">
        <v>44193</v>
      </c>
      <c r="D150" s="10" t="s">
        <v>76</v>
      </c>
      <c r="E150" s="28">
        <v>7005000</v>
      </c>
      <c r="F150" s="17"/>
      <c r="G150" s="16">
        <f t="shared" si="7"/>
        <v>7005000</v>
      </c>
      <c r="H150" s="18"/>
      <c r="I150" s="3">
        <f t="shared" si="8"/>
        <v>7005000</v>
      </c>
      <c r="J150" s="42"/>
      <c r="K150" s="19"/>
      <c r="L150" s="20"/>
    </row>
    <row r="151" spans="1:12" ht="89.25" hidden="1" x14ac:dyDescent="0.25">
      <c r="A151" s="9" t="s">
        <v>6</v>
      </c>
      <c r="B151" s="10" t="s">
        <v>67</v>
      </c>
      <c r="C151" s="11">
        <v>44193</v>
      </c>
      <c r="D151" s="10" t="s">
        <v>76</v>
      </c>
      <c r="E151" s="28">
        <f>78720000-E152</f>
        <v>54020000</v>
      </c>
      <c r="F151" s="17"/>
      <c r="G151" s="16">
        <f t="shared" si="7"/>
        <v>54020000</v>
      </c>
      <c r="H151" s="18"/>
      <c r="I151" s="3">
        <f t="shared" si="8"/>
        <v>54020000</v>
      </c>
      <c r="J151" s="42"/>
      <c r="K151" s="19"/>
      <c r="L151" s="20"/>
    </row>
    <row r="152" spans="1:12" ht="76.5" hidden="1" x14ac:dyDescent="0.25">
      <c r="A152" s="9" t="s">
        <v>6</v>
      </c>
      <c r="B152" s="10" t="s">
        <v>67</v>
      </c>
      <c r="C152" s="11">
        <v>44193</v>
      </c>
      <c r="D152" s="10" t="s">
        <v>75</v>
      </c>
      <c r="E152" s="28">
        <v>24700000</v>
      </c>
      <c r="F152" s="17"/>
      <c r="G152" s="16">
        <f t="shared" si="7"/>
        <v>24700000</v>
      </c>
      <c r="H152" s="18"/>
      <c r="I152" s="3">
        <f t="shared" si="8"/>
        <v>24700000</v>
      </c>
      <c r="J152" s="42"/>
      <c r="K152" s="19"/>
      <c r="L152" s="20"/>
    </row>
    <row r="153" spans="1:12" ht="89.25" hidden="1" x14ac:dyDescent="0.25">
      <c r="A153" s="2" t="s">
        <v>26</v>
      </c>
      <c r="B153" s="10" t="s">
        <v>67</v>
      </c>
      <c r="C153" s="11">
        <v>44193</v>
      </c>
      <c r="D153" s="10" t="s">
        <v>76</v>
      </c>
      <c r="E153" s="28">
        <v>14046300</v>
      </c>
      <c r="F153" s="17"/>
      <c r="G153" s="16">
        <f t="shared" si="7"/>
        <v>14046300</v>
      </c>
      <c r="H153" s="18"/>
      <c r="I153" s="3">
        <f t="shared" si="8"/>
        <v>14046300</v>
      </c>
      <c r="J153" s="42"/>
      <c r="K153" s="19"/>
      <c r="L153" s="20"/>
    </row>
    <row r="154" spans="1:12" ht="89.25" hidden="1" x14ac:dyDescent="0.25">
      <c r="A154" s="9" t="s">
        <v>28</v>
      </c>
      <c r="B154" s="10" t="s">
        <v>67</v>
      </c>
      <c r="C154" s="11">
        <v>44193</v>
      </c>
      <c r="D154" s="10" t="s">
        <v>76</v>
      </c>
      <c r="E154" s="28">
        <v>22845400</v>
      </c>
      <c r="F154" s="17"/>
      <c r="G154" s="16">
        <f t="shared" si="7"/>
        <v>22845400</v>
      </c>
      <c r="H154" s="18"/>
      <c r="I154" s="3">
        <f t="shared" si="8"/>
        <v>22845400</v>
      </c>
      <c r="J154" s="42"/>
      <c r="K154" s="19"/>
      <c r="L154" s="20"/>
    </row>
    <row r="155" spans="1:12" ht="89.25" hidden="1" x14ac:dyDescent="0.25">
      <c r="A155" s="14" t="s">
        <v>29</v>
      </c>
      <c r="B155" s="10" t="s">
        <v>67</v>
      </c>
      <c r="C155" s="11">
        <v>44193</v>
      </c>
      <c r="D155" s="10" t="s">
        <v>76</v>
      </c>
      <c r="E155" s="28">
        <v>18018000</v>
      </c>
      <c r="F155" s="17"/>
      <c r="G155" s="16">
        <f t="shared" si="7"/>
        <v>18018000</v>
      </c>
      <c r="H155" s="18"/>
      <c r="I155" s="3">
        <f t="shared" si="8"/>
        <v>18018000</v>
      </c>
      <c r="J155" s="42"/>
      <c r="K155" s="19"/>
      <c r="L155" s="20"/>
    </row>
    <row r="156" spans="1:12" ht="13.5" hidden="1" customHeight="1" x14ac:dyDescent="0.25">
      <c r="A156" s="61" t="s">
        <v>9</v>
      </c>
      <c r="B156" s="61"/>
      <c r="C156" s="61"/>
      <c r="D156" s="61"/>
      <c r="E156" s="29">
        <f>SUM(E10:E155)</f>
        <v>1369673926.97</v>
      </c>
      <c r="F156" s="29"/>
      <c r="G156" s="29">
        <f t="shared" ref="G156:K156" si="9">SUM(G10:G155)</f>
        <v>1369673828.27</v>
      </c>
      <c r="H156" s="29">
        <f t="shared" si="9"/>
        <v>104865898.83</v>
      </c>
      <c r="I156" s="29">
        <f t="shared" si="9"/>
        <v>1264807928.27</v>
      </c>
      <c r="J156" s="29">
        <f t="shared" si="9"/>
        <v>1.1700000000000002</v>
      </c>
      <c r="K156" s="29">
        <f t="shared" si="9"/>
        <v>0</v>
      </c>
      <c r="L156" s="30"/>
    </row>
    <row r="157" spans="1:12" x14ac:dyDescent="0.25"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</row>
    <row r="158" spans="1:12" x14ac:dyDescent="0.25">
      <c r="B158" s="60"/>
      <c r="C158" s="60"/>
      <c r="D158" s="60"/>
      <c r="E158" s="60"/>
      <c r="F158" s="60"/>
      <c r="G158" s="60"/>
      <c r="H158" s="60"/>
      <c r="I158" s="60"/>
      <c r="J158" s="60"/>
      <c r="K158" s="60"/>
      <c r="L158" s="60"/>
    </row>
    <row r="159" spans="1:12" ht="15" customHeight="1" x14ac:dyDescent="0.25">
      <c r="B159" s="60"/>
      <c r="C159" s="60"/>
      <c r="D159" s="31"/>
      <c r="E159" s="31"/>
      <c r="F159" s="48"/>
      <c r="G159" s="32"/>
      <c r="H159" s="31"/>
      <c r="I159" s="31"/>
      <c r="J159" s="31"/>
      <c r="K159" s="31"/>
      <c r="L159" s="32"/>
    </row>
    <row r="160" spans="1:12" x14ac:dyDescent="0.25">
      <c r="A160" s="33" t="s">
        <v>36</v>
      </c>
      <c r="B160" s="48"/>
      <c r="C160" s="48"/>
      <c r="D160" s="31"/>
      <c r="E160" s="31"/>
      <c r="F160" s="48"/>
      <c r="G160" s="32"/>
      <c r="H160" s="31"/>
      <c r="I160" s="31"/>
      <c r="J160" s="31"/>
      <c r="K160" s="31"/>
      <c r="L160" s="32"/>
    </row>
    <row r="161" spans="1:12" x14ac:dyDescent="0.25">
      <c r="A161" s="33" t="s">
        <v>37</v>
      </c>
      <c r="B161" s="48"/>
      <c r="C161" s="48"/>
      <c r="D161" s="31"/>
      <c r="E161" s="31"/>
      <c r="F161" s="48"/>
      <c r="G161" s="32"/>
      <c r="H161" s="31"/>
      <c r="I161" s="31"/>
      <c r="J161" s="31"/>
      <c r="K161" s="31"/>
      <c r="L161" s="32"/>
    </row>
    <row r="162" spans="1:12" x14ac:dyDescent="0.25">
      <c r="A162" s="33" t="s">
        <v>38</v>
      </c>
      <c r="B162" s="48"/>
      <c r="C162" s="48"/>
      <c r="D162" s="31"/>
      <c r="E162" s="31"/>
      <c r="F162" s="48"/>
      <c r="G162" s="32"/>
      <c r="H162" s="31"/>
      <c r="I162" s="31"/>
      <c r="J162" s="31"/>
      <c r="K162" s="31"/>
      <c r="L162" s="32"/>
    </row>
    <row r="163" spans="1:12" x14ac:dyDescent="0.25">
      <c r="B163" s="48"/>
      <c r="C163" s="48"/>
      <c r="D163" s="31"/>
      <c r="E163" s="31"/>
      <c r="F163" s="48"/>
      <c r="G163" s="32"/>
      <c r="H163" s="31"/>
      <c r="I163" s="31"/>
      <c r="J163" s="31"/>
      <c r="K163" s="31"/>
      <c r="L163" s="32"/>
    </row>
    <row r="164" spans="1:12" x14ac:dyDescent="0.25">
      <c r="B164" s="48"/>
      <c r="C164" s="48"/>
      <c r="D164" s="31"/>
      <c r="E164" s="31"/>
      <c r="F164" s="48"/>
      <c r="G164" s="32"/>
      <c r="H164" s="31"/>
      <c r="I164" s="31"/>
      <c r="J164" s="31"/>
      <c r="K164" s="31"/>
      <c r="L164" s="32"/>
    </row>
    <row r="165" spans="1:12" x14ac:dyDescent="0.25">
      <c r="B165" s="48"/>
      <c r="C165" s="48"/>
      <c r="D165" s="31"/>
      <c r="E165" s="31"/>
      <c r="F165" s="48"/>
      <c r="G165" s="34"/>
      <c r="H165" s="35"/>
      <c r="I165" s="31"/>
      <c r="J165" s="31"/>
      <c r="K165" s="31"/>
      <c r="L165" s="32"/>
    </row>
    <row r="166" spans="1:12" ht="61.5" customHeight="1" thickBot="1" x14ac:dyDescent="0.3">
      <c r="A166" s="62" t="s">
        <v>85</v>
      </c>
      <c r="B166" s="62"/>
      <c r="C166" s="62"/>
      <c r="D166" s="36"/>
      <c r="E166" s="36"/>
      <c r="F166" s="52"/>
      <c r="G166" s="32"/>
      <c r="H166" s="63" t="s">
        <v>86</v>
      </c>
      <c r="I166" s="63"/>
      <c r="J166" s="63"/>
      <c r="K166" s="63"/>
      <c r="L166" s="32"/>
    </row>
    <row r="167" spans="1:12" x14ac:dyDescent="0.25">
      <c r="D167" s="66" t="s">
        <v>5</v>
      </c>
      <c r="E167" s="66"/>
      <c r="F167" s="37"/>
      <c r="H167" s="66" t="s">
        <v>34</v>
      </c>
      <c r="I167" s="66"/>
      <c r="J167" s="66"/>
      <c r="K167" s="66"/>
    </row>
    <row r="168" spans="1:12" ht="15.75" thickBot="1" x14ac:dyDescent="0.3">
      <c r="A168" s="64" t="s">
        <v>87</v>
      </c>
      <c r="B168" s="64"/>
      <c r="C168" s="64"/>
      <c r="D168" s="67"/>
      <c r="E168" s="67"/>
      <c r="F168" s="52"/>
      <c r="H168" s="63" t="s">
        <v>88</v>
      </c>
      <c r="I168" s="63"/>
      <c r="J168" s="63"/>
      <c r="K168" s="63"/>
    </row>
    <row r="169" spans="1:12" x14ac:dyDescent="0.25">
      <c r="D169" s="66" t="s">
        <v>5</v>
      </c>
      <c r="E169" s="66"/>
      <c r="F169" s="37"/>
      <c r="H169" s="66" t="s">
        <v>34</v>
      </c>
      <c r="I169" s="66"/>
      <c r="J169" s="66"/>
      <c r="K169" s="66"/>
    </row>
    <row r="170" spans="1:12" x14ac:dyDescent="0.25">
      <c r="F170" s="53"/>
      <c r="H170" s="65" t="s">
        <v>35</v>
      </c>
      <c r="I170" s="65"/>
      <c r="J170" s="65"/>
      <c r="K170" s="65"/>
    </row>
    <row r="172" spans="1:12" x14ac:dyDescent="0.25">
      <c r="B172" s="53" t="s">
        <v>89</v>
      </c>
    </row>
    <row r="173" spans="1:12" x14ac:dyDescent="0.25">
      <c r="B173" s="53"/>
      <c r="E173" s="38"/>
      <c r="F173" s="38"/>
      <c r="G173" s="38"/>
      <c r="H173" s="38"/>
      <c r="I173" s="38"/>
    </row>
    <row r="175" spans="1:12" x14ac:dyDescent="0.25">
      <c r="I175" s="45"/>
    </row>
    <row r="176" spans="1:12" x14ac:dyDescent="0.25">
      <c r="E176" s="50"/>
      <c r="G176" s="50"/>
      <c r="I176" s="45"/>
    </row>
    <row r="177" spans="5:9" x14ac:dyDescent="0.25">
      <c r="E177" s="38"/>
      <c r="F177" s="38"/>
      <c r="G177" s="38"/>
      <c r="H177" s="38"/>
      <c r="I177" s="38"/>
    </row>
    <row r="178" spans="5:9" x14ac:dyDescent="0.25">
      <c r="E178" s="38"/>
      <c r="G178" s="38"/>
      <c r="H178" s="38"/>
    </row>
    <row r="179" spans="5:9" x14ac:dyDescent="0.25">
      <c r="E179" s="38"/>
      <c r="G179" s="43"/>
    </row>
    <row r="180" spans="5:9" x14ac:dyDescent="0.25">
      <c r="E180" s="38"/>
      <c r="G180" s="39"/>
    </row>
    <row r="181" spans="5:9" x14ac:dyDescent="0.25">
      <c r="G181" s="38"/>
    </row>
    <row r="182" spans="5:9" x14ac:dyDescent="0.25">
      <c r="G182" s="40"/>
    </row>
    <row r="183" spans="5:9" x14ac:dyDescent="0.25">
      <c r="G183" s="38"/>
    </row>
    <row r="186" spans="5:9" x14ac:dyDescent="0.25">
      <c r="E186" s="41"/>
    </row>
    <row r="195" spans="11:11" x14ac:dyDescent="0.25">
      <c r="K195" s="44"/>
    </row>
  </sheetData>
  <autoFilter ref="A9:L156">
    <filterColumn colId="0">
      <filters>
        <filter val="г.Пыть-Ях"/>
      </filters>
    </filterColumn>
  </autoFilter>
  <mergeCells count="29">
    <mergeCell ref="A168:C168"/>
    <mergeCell ref="H170:K170"/>
    <mergeCell ref="D167:E167"/>
    <mergeCell ref="H167:K167"/>
    <mergeCell ref="D168:E168"/>
    <mergeCell ref="H168:K168"/>
    <mergeCell ref="D169:E169"/>
    <mergeCell ref="H169:K169"/>
    <mergeCell ref="B157:L157"/>
    <mergeCell ref="B158:L158"/>
    <mergeCell ref="B159:C159"/>
    <mergeCell ref="A156:D156"/>
    <mergeCell ref="A166:C166"/>
    <mergeCell ref="H166:K166"/>
    <mergeCell ref="B1:L1"/>
    <mergeCell ref="B2:L2"/>
    <mergeCell ref="B7:C7"/>
    <mergeCell ref="H7:H8"/>
    <mergeCell ref="I7:I8"/>
    <mergeCell ref="J7:K7"/>
    <mergeCell ref="B3:L3"/>
    <mergeCell ref="B4:L4"/>
    <mergeCell ref="A6:C6"/>
    <mergeCell ref="D7:D8"/>
    <mergeCell ref="E7:E8"/>
    <mergeCell ref="G7:G8"/>
    <mergeCell ref="L7:L8"/>
    <mergeCell ref="F7:F8"/>
    <mergeCell ref="A5:D5"/>
  </mergeCells>
  <pageMargins left="0.39370078740157483" right="0.39370078740157483" top="0.59055118110236215" bottom="0.59055118110236215" header="0.39370078740157483" footer="0.39370078740157483"/>
  <pageSetup paperSize="9" scale="54" firstPageNumber="345" fitToHeight="0" orientation="landscape" useFirstPageNumber="1" r:id="rId1"/>
  <headerFooter>
    <oddHeader>&amp;R&amp;P</oddHeader>
  </headerFooter>
  <rowBreaks count="1" manualBreakCount="1">
    <brk id="23" max="16383" man="1"/>
  </rowBreaks>
  <colBreaks count="1" manualBreakCount="1">
    <brk id="11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год</vt:lpstr>
      <vt:lpstr>год!Заголовки_для_печати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2021-03-22T12:26:18Z</dcterms:modified>
</cp:coreProperties>
</file>